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2. Statement of financial position\"/>
    </mc:Choice>
  </mc:AlternateContent>
  <xr:revisionPtr revIDLastSave="0" documentId="8_{800CE6EE-4A09-422E-895E-A0E59B13532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'DC16'!$A$1:$AA$54</definedName>
    <definedName name="_xlnm.Print_Area" localSheetId="11">'DC18'!$A$1:$AA$54</definedName>
    <definedName name="_xlnm.Print_Area" localSheetId="18">'DC19'!$A$1:$AA$54</definedName>
    <definedName name="_xlnm.Print_Area" localSheetId="23">'DC20'!$A$1:$AA$54</definedName>
    <definedName name="_xlnm.Print_Area" localSheetId="2">'FS161'!$A$1:$AA$54</definedName>
    <definedName name="_xlnm.Print_Area" localSheetId="3">'FS162'!$A$1:$AA$54</definedName>
    <definedName name="_xlnm.Print_Area" localSheetId="4">'FS163'!$A$1:$AA$54</definedName>
    <definedName name="_xlnm.Print_Area" localSheetId="6">'FS181'!$A$1:$AA$54</definedName>
    <definedName name="_xlnm.Print_Area" localSheetId="7">'FS182'!$A$1:$AA$54</definedName>
    <definedName name="_xlnm.Print_Area" localSheetId="8">'FS183'!$A$1:$AA$54</definedName>
    <definedName name="_xlnm.Print_Area" localSheetId="9">'FS184'!$A$1:$AA$54</definedName>
    <definedName name="_xlnm.Print_Area" localSheetId="10">'FS185'!$A$1:$AA$54</definedName>
    <definedName name="_xlnm.Print_Area" localSheetId="12">'FS191'!$A$1:$AA$54</definedName>
    <definedName name="_xlnm.Print_Area" localSheetId="13">'FS192'!$A$1:$AA$54</definedName>
    <definedName name="_xlnm.Print_Area" localSheetId="14">'FS193'!$A$1:$AA$54</definedName>
    <definedName name="_xlnm.Print_Area" localSheetId="15">'FS194'!$A$1:$AA$54</definedName>
    <definedName name="_xlnm.Print_Area" localSheetId="16">'FS195'!$A$1:$AA$54</definedName>
    <definedName name="_xlnm.Print_Area" localSheetId="17">'FS196'!$A$1:$AA$54</definedName>
    <definedName name="_xlnm.Print_Area" localSheetId="19">'FS201'!$A$1:$AA$54</definedName>
    <definedName name="_xlnm.Print_Area" localSheetId="20">'FS203'!$A$1:$AA$54</definedName>
    <definedName name="_xlnm.Print_Area" localSheetId="21">'FS204'!$A$1:$AA$54</definedName>
    <definedName name="_xlnm.Print_Area" localSheetId="22">'FS205'!$A$1:$AA$54</definedName>
    <definedName name="_xlnm.Print_Area" localSheetId="1">MAN!$A$1:$AA$54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W37" i="2"/>
  <c r="W44" i="2" s="1"/>
  <c r="V37" i="2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E37" i="2"/>
  <c r="E44" i="2" s="1"/>
  <c r="D37" i="2"/>
  <c r="D44" i="2" s="1"/>
  <c r="C37" i="2"/>
  <c r="C44" i="2" s="1"/>
  <c r="P26" i="2"/>
  <c r="P45" i="2" s="1"/>
  <c r="AA25" i="2"/>
  <c r="Y25" i="2"/>
  <c r="X25" i="2"/>
  <c r="X26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Z13" i="2" s="1"/>
  <c r="X13" i="2"/>
  <c r="W13" i="2"/>
  <c r="W26" i="2" s="1"/>
  <c r="W45" i="2" s="1"/>
  <c r="V13" i="2"/>
  <c r="U13" i="2"/>
  <c r="U26" i="2" s="1"/>
  <c r="T13" i="2"/>
  <c r="T26" i="2" s="1"/>
  <c r="T45" i="2" s="1"/>
  <c r="S13" i="2"/>
  <c r="R13" i="2"/>
  <c r="R26" i="2" s="1"/>
  <c r="Q13" i="2"/>
  <c r="P13" i="2"/>
  <c r="O13" i="2"/>
  <c r="O26" i="2" s="1"/>
  <c r="O45" i="2" s="1"/>
  <c r="N13" i="2"/>
  <c r="M13" i="2"/>
  <c r="M26" i="2" s="1"/>
  <c r="L13" i="2"/>
  <c r="L26" i="2" s="1"/>
  <c r="K13" i="2"/>
  <c r="J13" i="2"/>
  <c r="J26" i="2" s="1"/>
  <c r="I13" i="2"/>
  <c r="H13" i="2"/>
  <c r="H26" i="2" s="1"/>
  <c r="G13" i="2"/>
  <c r="G26" i="2" s="1"/>
  <c r="G45" i="2" s="1"/>
  <c r="F13" i="2"/>
  <c r="E13" i="2"/>
  <c r="E26" i="2" s="1"/>
  <c r="D13" i="2"/>
  <c r="D26" i="2" s="1"/>
  <c r="D45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U44" i="3"/>
  <c r="M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W44" i="3" s="1"/>
  <c r="V37" i="3"/>
  <c r="U37" i="3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M37" i="3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E37" i="3"/>
  <c r="E44" i="3" s="1"/>
  <c r="D37" i="3"/>
  <c r="D44" i="3" s="1"/>
  <c r="C37" i="3"/>
  <c r="C44" i="3" s="1"/>
  <c r="P26" i="3"/>
  <c r="P45" i="3" s="1"/>
  <c r="AA25" i="3"/>
  <c r="Y25" i="3"/>
  <c r="X25" i="3"/>
  <c r="X26" i="3" s="1"/>
  <c r="X4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H26" i="3" s="1"/>
  <c r="H45" i="3" s="1"/>
  <c r="G25" i="3"/>
  <c r="F25" i="3"/>
  <c r="E25" i="3"/>
  <c r="D25" i="3"/>
  <c r="C25" i="3"/>
  <c r="AA13" i="3"/>
  <c r="AA26" i="3" s="1"/>
  <c r="Z13" i="3"/>
  <c r="Y13" i="3"/>
  <c r="X13" i="3"/>
  <c r="W13" i="3"/>
  <c r="W26" i="3" s="1"/>
  <c r="V13" i="3"/>
  <c r="U13" i="3"/>
  <c r="T13" i="3"/>
  <c r="T26" i="3" s="1"/>
  <c r="T45" i="3" s="1"/>
  <c r="S13" i="3"/>
  <c r="R13" i="3"/>
  <c r="R26" i="3" s="1"/>
  <c r="R45" i="3" s="1"/>
  <c r="Q13" i="3"/>
  <c r="P13" i="3"/>
  <c r="O13" i="3"/>
  <c r="O26" i="3" s="1"/>
  <c r="N13" i="3"/>
  <c r="M13" i="3"/>
  <c r="L13" i="3"/>
  <c r="L26" i="3" s="1"/>
  <c r="L45" i="3" s="1"/>
  <c r="K13" i="3"/>
  <c r="J13" i="3"/>
  <c r="J26" i="3" s="1"/>
  <c r="J45" i="3" s="1"/>
  <c r="I13" i="3"/>
  <c r="H13" i="3"/>
  <c r="G13" i="3"/>
  <c r="G26" i="3" s="1"/>
  <c r="F13" i="3"/>
  <c r="E13" i="3"/>
  <c r="D13" i="3"/>
  <c r="D26" i="3" s="1"/>
  <c r="D45" i="3" s="1"/>
  <c r="C13" i="3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U44" i="4"/>
  <c r="M44" i="4"/>
  <c r="E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W37" i="4"/>
  <c r="W44" i="4" s="1"/>
  <c r="V37" i="4"/>
  <c r="U37" i="4"/>
  <c r="T37" i="4"/>
  <c r="T44" i="4" s="1"/>
  <c r="S37" i="4"/>
  <c r="S44" i="4" s="1"/>
  <c r="R37" i="4"/>
  <c r="Q37" i="4"/>
  <c r="Q44" i="4" s="1"/>
  <c r="P37" i="4"/>
  <c r="P44" i="4" s="1"/>
  <c r="O37" i="4"/>
  <c r="O44" i="4" s="1"/>
  <c r="N37" i="4"/>
  <c r="M37" i="4"/>
  <c r="L37" i="4"/>
  <c r="L44" i="4" s="1"/>
  <c r="K37" i="4"/>
  <c r="K44" i="4" s="1"/>
  <c r="J37" i="4"/>
  <c r="I37" i="4"/>
  <c r="I44" i="4" s="1"/>
  <c r="H37" i="4"/>
  <c r="H44" i="4" s="1"/>
  <c r="G37" i="4"/>
  <c r="G44" i="4" s="1"/>
  <c r="F37" i="4"/>
  <c r="E37" i="4"/>
  <c r="D37" i="4"/>
  <c r="D44" i="4" s="1"/>
  <c r="C37" i="4"/>
  <c r="C44" i="4" s="1"/>
  <c r="AA25" i="4"/>
  <c r="Y25" i="4"/>
  <c r="X25" i="4"/>
  <c r="Z25" i="4" s="1"/>
  <c r="W25" i="4"/>
  <c r="V25" i="4"/>
  <c r="U25" i="4"/>
  <c r="U26" i="4" s="1"/>
  <c r="T25" i="4"/>
  <c r="S25" i="4"/>
  <c r="R25" i="4"/>
  <c r="Q25" i="4"/>
  <c r="P25" i="4"/>
  <c r="P26" i="4" s="1"/>
  <c r="P45" i="4" s="1"/>
  <c r="O25" i="4"/>
  <c r="N25" i="4"/>
  <c r="M25" i="4"/>
  <c r="M26" i="4" s="1"/>
  <c r="L25" i="4"/>
  <c r="K25" i="4"/>
  <c r="J25" i="4"/>
  <c r="I25" i="4"/>
  <c r="H25" i="4"/>
  <c r="G25" i="4"/>
  <c r="F25" i="4"/>
  <c r="E25" i="4"/>
  <c r="E26" i="4" s="1"/>
  <c r="D25" i="4"/>
  <c r="C25" i="4"/>
  <c r="AA13" i="4"/>
  <c r="AA26" i="4" s="1"/>
  <c r="Y13" i="4"/>
  <c r="Z13" i="4" s="1"/>
  <c r="X13" i="4"/>
  <c r="W13" i="4"/>
  <c r="W26" i="4" s="1"/>
  <c r="W45" i="4" s="1"/>
  <c r="V13" i="4"/>
  <c r="U13" i="4"/>
  <c r="T13" i="4"/>
  <c r="T26" i="4" s="1"/>
  <c r="T45" i="4" s="1"/>
  <c r="S13" i="4"/>
  <c r="S26" i="4" s="1"/>
  <c r="S45" i="4" s="1"/>
  <c r="R13" i="4"/>
  <c r="Q13" i="4"/>
  <c r="Q26" i="4" s="1"/>
  <c r="P13" i="4"/>
  <c r="O13" i="4"/>
  <c r="O26" i="4" s="1"/>
  <c r="O45" i="4" s="1"/>
  <c r="N13" i="4"/>
  <c r="M13" i="4"/>
  <c r="L13" i="4"/>
  <c r="L26" i="4" s="1"/>
  <c r="L45" i="4" s="1"/>
  <c r="K13" i="4"/>
  <c r="K26" i="4" s="1"/>
  <c r="K45" i="4" s="1"/>
  <c r="J13" i="4"/>
  <c r="I13" i="4"/>
  <c r="I26" i="4" s="1"/>
  <c r="I45" i="4" s="1"/>
  <c r="H13" i="4"/>
  <c r="H26" i="4" s="1"/>
  <c r="H45" i="4" s="1"/>
  <c r="G13" i="4"/>
  <c r="G26" i="4" s="1"/>
  <c r="G45" i="4" s="1"/>
  <c r="F13" i="4"/>
  <c r="E13" i="4"/>
  <c r="D13" i="4"/>
  <c r="D26" i="4" s="1"/>
  <c r="D45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Z43" i="5" s="1"/>
  <c r="W43" i="5"/>
  <c r="V43" i="5"/>
  <c r="U43" i="5"/>
  <c r="U44" i="5" s="1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E44" i="5" s="1"/>
  <c r="D43" i="5"/>
  <c r="C43" i="5"/>
  <c r="AA37" i="5"/>
  <c r="Y37" i="5"/>
  <c r="X37" i="5"/>
  <c r="X44" i="5" s="1"/>
  <c r="Z44" i="5" s="1"/>
  <c r="W37" i="5"/>
  <c r="V37" i="5"/>
  <c r="U37" i="5"/>
  <c r="T37" i="5"/>
  <c r="T44" i="5" s="1"/>
  <c r="S37" i="5"/>
  <c r="R37" i="5"/>
  <c r="Q37" i="5"/>
  <c r="P37" i="5"/>
  <c r="P44" i="5" s="1"/>
  <c r="O37" i="5"/>
  <c r="N37" i="5"/>
  <c r="M37" i="5"/>
  <c r="M44" i="5" s="1"/>
  <c r="L37" i="5"/>
  <c r="L44" i="5" s="1"/>
  <c r="K37" i="5"/>
  <c r="J37" i="5"/>
  <c r="I37" i="5"/>
  <c r="H37" i="5"/>
  <c r="H44" i="5" s="1"/>
  <c r="G37" i="5"/>
  <c r="F37" i="5"/>
  <c r="E37" i="5"/>
  <c r="D37" i="5"/>
  <c r="D44" i="5" s="1"/>
  <c r="C37" i="5"/>
  <c r="AA25" i="5"/>
  <c r="Y25" i="5"/>
  <c r="X25" i="5"/>
  <c r="Z25" i="5" s="1"/>
  <c r="W25" i="5"/>
  <c r="V25" i="5"/>
  <c r="U25" i="5"/>
  <c r="T25" i="5"/>
  <c r="T26" i="5" s="1"/>
  <c r="T45" i="5" s="1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D26" i="5" s="1"/>
  <c r="C25" i="5"/>
  <c r="AA13" i="5"/>
  <c r="AA26" i="5" s="1"/>
  <c r="Y13" i="5"/>
  <c r="Y26" i="5" s="1"/>
  <c r="X13" i="5"/>
  <c r="Z13" i="5" s="1"/>
  <c r="W13" i="5"/>
  <c r="W26" i="5" s="1"/>
  <c r="V13" i="5"/>
  <c r="U13" i="5"/>
  <c r="U26" i="5" s="1"/>
  <c r="T13" i="5"/>
  <c r="S13" i="5"/>
  <c r="S26" i="5" s="1"/>
  <c r="R13" i="5"/>
  <c r="Q13" i="5"/>
  <c r="Q26" i="5" s="1"/>
  <c r="P13" i="5"/>
  <c r="P26" i="5" s="1"/>
  <c r="P45" i="5" s="1"/>
  <c r="O13" i="5"/>
  <c r="O26" i="5" s="1"/>
  <c r="N13" i="5"/>
  <c r="M13" i="5"/>
  <c r="M26" i="5" s="1"/>
  <c r="L13" i="5"/>
  <c r="L26" i="5" s="1"/>
  <c r="L45" i="5" s="1"/>
  <c r="K13" i="5"/>
  <c r="K26" i="5" s="1"/>
  <c r="J13" i="5"/>
  <c r="I13" i="5"/>
  <c r="I26" i="5" s="1"/>
  <c r="H13" i="5"/>
  <c r="G13" i="5"/>
  <c r="G26" i="5" s="1"/>
  <c r="F13" i="5"/>
  <c r="E13" i="5"/>
  <c r="E26" i="5" s="1"/>
  <c r="E45" i="5" s="1"/>
  <c r="D13" i="5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I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Z37" i="6" s="1"/>
  <c r="W37" i="6"/>
  <c r="W44" i="6" s="1"/>
  <c r="V37" i="6"/>
  <c r="V44" i="6" s="1"/>
  <c r="U37" i="6"/>
  <c r="T37" i="6"/>
  <c r="T44" i="6" s="1"/>
  <c r="S37" i="6"/>
  <c r="R37" i="6"/>
  <c r="R44" i="6" s="1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J37" i="6"/>
  <c r="J44" i="6" s="1"/>
  <c r="I37" i="6"/>
  <c r="H37" i="6"/>
  <c r="H44" i="6" s="1"/>
  <c r="G37" i="6"/>
  <c r="G44" i="6" s="1"/>
  <c r="F37" i="6"/>
  <c r="E37" i="6"/>
  <c r="D37" i="6"/>
  <c r="D44" i="6" s="1"/>
  <c r="C37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W13" i="6"/>
  <c r="W26" i="6" s="1"/>
  <c r="W45" i="6" s="1"/>
  <c r="V13" i="6"/>
  <c r="V26" i="6" s="1"/>
  <c r="U13" i="6"/>
  <c r="U26" i="6" s="1"/>
  <c r="T13" i="6"/>
  <c r="S13" i="6"/>
  <c r="S26" i="6" s="1"/>
  <c r="R13" i="6"/>
  <c r="R26" i="6" s="1"/>
  <c r="Q13" i="6"/>
  <c r="Q26" i="6" s="1"/>
  <c r="P13" i="6"/>
  <c r="O13" i="6"/>
  <c r="O26" i="6" s="1"/>
  <c r="O45" i="6" s="1"/>
  <c r="N13" i="6"/>
  <c r="N26" i="6" s="1"/>
  <c r="M13" i="6"/>
  <c r="M26" i="6" s="1"/>
  <c r="L13" i="6"/>
  <c r="L26" i="6" s="1"/>
  <c r="L45" i="6" s="1"/>
  <c r="K13" i="6"/>
  <c r="K26" i="6" s="1"/>
  <c r="J13" i="6"/>
  <c r="J26" i="6" s="1"/>
  <c r="I13" i="6"/>
  <c r="I26" i="6" s="1"/>
  <c r="I45" i="6" s="1"/>
  <c r="H13" i="6"/>
  <c r="G13" i="6"/>
  <c r="G26" i="6" s="1"/>
  <c r="G45" i="6" s="1"/>
  <c r="F13" i="6"/>
  <c r="F26" i="6" s="1"/>
  <c r="E13" i="6"/>
  <c r="E26" i="6" s="1"/>
  <c r="D13" i="6"/>
  <c r="C13" i="6"/>
  <c r="C26" i="6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P44" i="7" s="1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X44" i="7" s="1"/>
  <c r="Z44" i="7" s="1"/>
  <c r="W37" i="7"/>
  <c r="W44" i="7" s="1"/>
  <c r="V37" i="7"/>
  <c r="U37" i="7"/>
  <c r="T37" i="7"/>
  <c r="S37" i="7"/>
  <c r="R37" i="7"/>
  <c r="R44" i="7" s="1"/>
  <c r="Q37" i="7"/>
  <c r="P37" i="7"/>
  <c r="O37" i="7"/>
  <c r="O44" i="7" s="1"/>
  <c r="N37" i="7"/>
  <c r="M37" i="7"/>
  <c r="M44" i="7" s="1"/>
  <c r="L37" i="7"/>
  <c r="K37" i="7"/>
  <c r="J37" i="7"/>
  <c r="J44" i="7" s="1"/>
  <c r="I37" i="7"/>
  <c r="I44" i="7" s="1"/>
  <c r="H37" i="7"/>
  <c r="G37" i="7"/>
  <c r="G44" i="7" s="1"/>
  <c r="F37" i="7"/>
  <c r="E37" i="7"/>
  <c r="D37" i="7"/>
  <c r="C37" i="7"/>
  <c r="S26" i="7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X13" i="7"/>
  <c r="W13" i="7"/>
  <c r="W26" i="7" s="1"/>
  <c r="W45" i="7" s="1"/>
  <c r="V13" i="7"/>
  <c r="V26" i="7" s="1"/>
  <c r="U13" i="7"/>
  <c r="T13" i="7"/>
  <c r="T26" i="7" s="1"/>
  <c r="S13" i="7"/>
  <c r="R13" i="7"/>
  <c r="R26" i="7" s="1"/>
  <c r="Q13" i="7"/>
  <c r="Q26" i="7" s="1"/>
  <c r="P13" i="7"/>
  <c r="O13" i="7"/>
  <c r="O26" i="7" s="1"/>
  <c r="O45" i="7" s="1"/>
  <c r="N13" i="7"/>
  <c r="N26" i="7" s="1"/>
  <c r="M13" i="7"/>
  <c r="M26" i="7" s="1"/>
  <c r="L13" i="7"/>
  <c r="L26" i="7" s="1"/>
  <c r="K13" i="7"/>
  <c r="K26" i="7" s="1"/>
  <c r="J13" i="7"/>
  <c r="J26" i="7" s="1"/>
  <c r="I13" i="7"/>
  <c r="I26" i="7" s="1"/>
  <c r="H13" i="7"/>
  <c r="G13" i="7"/>
  <c r="G26" i="7" s="1"/>
  <c r="G45" i="7" s="1"/>
  <c r="F13" i="7"/>
  <c r="F26" i="7" s="1"/>
  <c r="E13" i="7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L44" i="8" s="1"/>
  <c r="K43" i="8"/>
  <c r="J43" i="8"/>
  <c r="I43" i="8"/>
  <c r="H43" i="8"/>
  <c r="G43" i="8"/>
  <c r="F43" i="8"/>
  <c r="E43" i="8"/>
  <c r="D43" i="8"/>
  <c r="C43" i="8"/>
  <c r="AA37" i="8"/>
  <c r="AA44" i="8" s="1"/>
  <c r="Y37" i="8"/>
  <c r="Z37" i="8" s="1"/>
  <c r="X37" i="8"/>
  <c r="W37" i="8"/>
  <c r="W44" i="8" s="1"/>
  <c r="V37" i="8"/>
  <c r="V44" i="8" s="1"/>
  <c r="U37" i="8"/>
  <c r="T37" i="8"/>
  <c r="T44" i="8" s="1"/>
  <c r="S37" i="8"/>
  <c r="S44" i="8" s="1"/>
  <c r="R37" i="8"/>
  <c r="Q37" i="8"/>
  <c r="P37" i="8"/>
  <c r="P44" i="8" s="1"/>
  <c r="O37" i="8"/>
  <c r="O44" i="8" s="1"/>
  <c r="N37" i="8"/>
  <c r="N44" i="8" s="1"/>
  <c r="M37" i="8"/>
  <c r="L37" i="8"/>
  <c r="K37" i="8"/>
  <c r="K44" i="8" s="1"/>
  <c r="J37" i="8"/>
  <c r="I37" i="8"/>
  <c r="I44" i="8" s="1"/>
  <c r="H37" i="8"/>
  <c r="G37" i="8"/>
  <c r="G44" i="8" s="1"/>
  <c r="F37" i="8"/>
  <c r="F44" i="8" s="1"/>
  <c r="E37" i="8"/>
  <c r="D37" i="8"/>
  <c r="C37" i="8"/>
  <c r="C44" i="8" s="1"/>
  <c r="G26" i="8"/>
  <c r="G45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Z13" i="8" s="1"/>
  <c r="X13" i="8"/>
  <c r="X26" i="8" s="1"/>
  <c r="W13" i="8"/>
  <c r="W26" i="8" s="1"/>
  <c r="W45" i="8" s="1"/>
  <c r="V13" i="8"/>
  <c r="V26" i="8" s="1"/>
  <c r="U13" i="8"/>
  <c r="U26" i="8" s="1"/>
  <c r="T13" i="8"/>
  <c r="T26" i="8" s="1"/>
  <c r="S13" i="8"/>
  <c r="S26" i="8" s="1"/>
  <c r="R13" i="8"/>
  <c r="R26" i="8" s="1"/>
  <c r="Q13" i="8"/>
  <c r="Q26" i="8" s="1"/>
  <c r="P13" i="8"/>
  <c r="O13" i="8"/>
  <c r="O26" i="8" s="1"/>
  <c r="O45" i="8" s="1"/>
  <c r="N13" i="8"/>
  <c r="N26" i="8" s="1"/>
  <c r="M13" i="8"/>
  <c r="L13" i="8"/>
  <c r="K13" i="8"/>
  <c r="K26" i="8" s="1"/>
  <c r="J13" i="8"/>
  <c r="J26" i="8" s="1"/>
  <c r="I13" i="8"/>
  <c r="I26" i="8" s="1"/>
  <c r="H13" i="8"/>
  <c r="G13" i="8"/>
  <c r="F13" i="8"/>
  <c r="F26" i="8" s="1"/>
  <c r="E13" i="8"/>
  <c r="D13" i="8"/>
  <c r="D26" i="8" s="1"/>
  <c r="C13" i="8"/>
  <c r="C26" i="8" s="1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F44" i="9"/>
  <c r="AA43" i="9"/>
  <c r="AA44" i="9" s="1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Z37" i="9" s="1"/>
  <c r="W37" i="9"/>
  <c r="V37" i="9"/>
  <c r="V44" i="9" s="1"/>
  <c r="U37" i="9"/>
  <c r="U44" i="9" s="1"/>
  <c r="T37" i="9"/>
  <c r="T44" i="9" s="1"/>
  <c r="S37" i="9"/>
  <c r="S44" i="9" s="1"/>
  <c r="R37" i="9"/>
  <c r="R44" i="9" s="1"/>
  <c r="Q37" i="9"/>
  <c r="P37" i="9"/>
  <c r="P44" i="9" s="1"/>
  <c r="O37" i="9"/>
  <c r="N37" i="9"/>
  <c r="N44" i="9" s="1"/>
  <c r="M37" i="9"/>
  <c r="M44" i="9" s="1"/>
  <c r="L37" i="9"/>
  <c r="K37" i="9"/>
  <c r="K44" i="9" s="1"/>
  <c r="J37" i="9"/>
  <c r="J44" i="9" s="1"/>
  <c r="I37" i="9"/>
  <c r="H37" i="9"/>
  <c r="H44" i="9" s="1"/>
  <c r="G37" i="9"/>
  <c r="F37" i="9"/>
  <c r="E37" i="9"/>
  <c r="E44" i="9" s="1"/>
  <c r="D37" i="9"/>
  <c r="C37" i="9"/>
  <c r="C44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W13" i="9"/>
  <c r="W26" i="9" s="1"/>
  <c r="V13" i="9"/>
  <c r="V26" i="9" s="1"/>
  <c r="V45" i="9" s="1"/>
  <c r="U13" i="9"/>
  <c r="U26" i="9" s="1"/>
  <c r="T13" i="9"/>
  <c r="S13" i="9"/>
  <c r="S26" i="9" s="1"/>
  <c r="S45" i="9" s="1"/>
  <c r="R13" i="9"/>
  <c r="R26" i="9" s="1"/>
  <c r="Q13" i="9"/>
  <c r="Q26" i="9" s="1"/>
  <c r="P13" i="9"/>
  <c r="P26" i="9" s="1"/>
  <c r="O13" i="9"/>
  <c r="N13" i="9"/>
  <c r="N26" i="9" s="1"/>
  <c r="N45" i="9" s="1"/>
  <c r="M13" i="9"/>
  <c r="M26" i="9" s="1"/>
  <c r="L13" i="9"/>
  <c r="K13" i="9"/>
  <c r="K26" i="9" s="1"/>
  <c r="K45" i="9" s="1"/>
  <c r="J13" i="9"/>
  <c r="J26" i="9" s="1"/>
  <c r="I13" i="9"/>
  <c r="I26" i="9" s="1"/>
  <c r="H13" i="9"/>
  <c r="H26" i="9" s="1"/>
  <c r="G13" i="9"/>
  <c r="F13" i="9"/>
  <c r="F26" i="9" s="1"/>
  <c r="F45" i="9" s="1"/>
  <c r="E13" i="9"/>
  <c r="E26" i="9" s="1"/>
  <c r="D13" i="9"/>
  <c r="C13" i="9"/>
  <c r="C26" i="9" s="1"/>
  <c r="C45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X44" i="10"/>
  <c r="E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M37" i="10"/>
  <c r="M44" i="10" s="1"/>
  <c r="L37" i="10"/>
  <c r="L44" i="10" s="1"/>
  <c r="K37" i="10"/>
  <c r="J37" i="10"/>
  <c r="J44" i="10" s="1"/>
  <c r="I37" i="10"/>
  <c r="H37" i="10"/>
  <c r="H44" i="10" s="1"/>
  <c r="G37" i="10"/>
  <c r="G44" i="10" s="1"/>
  <c r="F37" i="10"/>
  <c r="E37" i="10"/>
  <c r="D37" i="10"/>
  <c r="D44" i="10" s="1"/>
  <c r="C37" i="10"/>
  <c r="T26" i="10"/>
  <c r="T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Z13" i="10" s="1"/>
  <c r="W13" i="10"/>
  <c r="W26" i="10" s="1"/>
  <c r="W45" i="10" s="1"/>
  <c r="V13" i="10"/>
  <c r="V26" i="10" s="1"/>
  <c r="V45" i="10" s="1"/>
  <c r="U13" i="10"/>
  <c r="U26" i="10" s="1"/>
  <c r="U45" i="10" s="1"/>
  <c r="T13" i="10"/>
  <c r="S13" i="10"/>
  <c r="S26" i="10" s="1"/>
  <c r="R13" i="10"/>
  <c r="R26" i="10" s="1"/>
  <c r="Q13" i="10"/>
  <c r="Q26" i="10" s="1"/>
  <c r="P13" i="10"/>
  <c r="P26" i="10" s="1"/>
  <c r="O13" i="10"/>
  <c r="O26" i="10" s="1"/>
  <c r="N13" i="10"/>
  <c r="M13" i="10"/>
  <c r="M26" i="10" s="1"/>
  <c r="M45" i="10" s="1"/>
  <c r="L13" i="10"/>
  <c r="K13" i="10"/>
  <c r="K26" i="10" s="1"/>
  <c r="J13" i="10"/>
  <c r="J26" i="10" s="1"/>
  <c r="I13" i="10"/>
  <c r="I26" i="10" s="1"/>
  <c r="H13" i="10"/>
  <c r="H26" i="10" s="1"/>
  <c r="G13" i="10"/>
  <c r="G26" i="10" s="1"/>
  <c r="F13" i="10"/>
  <c r="E13" i="10"/>
  <c r="E26" i="10" s="1"/>
  <c r="E45" i="10" s="1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X44" i="11"/>
  <c r="Z44" i="11" s="1"/>
  <c r="K44" i="11"/>
  <c r="H44" i="11"/>
  <c r="AA43" i="11"/>
  <c r="Y43" i="11"/>
  <c r="Y44" i="11" s="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C44" i="11" s="1"/>
  <c r="AA37" i="11"/>
  <c r="AA44" i="11" s="1"/>
  <c r="Z37" i="11"/>
  <c r="Y37" i="11"/>
  <c r="X37" i="11"/>
  <c r="W37" i="11"/>
  <c r="V37" i="11"/>
  <c r="U37" i="11"/>
  <c r="T37" i="11"/>
  <c r="S37" i="11"/>
  <c r="S44" i="11" s="1"/>
  <c r="R37" i="11"/>
  <c r="R44" i="11" s="1"/>
  <c r="Q37" i="11"/>
  <c r="P37" i="11"/>
  <c r="P44" i="11" s="1"/>
  <c r="O37" i="11"/>
  <c r="O44" i="11" s="1"/>
  <c r="N37" i="11"/>
  <c r="M37" i="11"/>
  <c r="L37" i="11"/>
  <c r="K37" i="11"/>
  <c r="J37" i="11"/>
  <c r="J44" i="11" s="1"/>
  <c r="I37" i="11"/>
  <c r="H37" i="11"/>
  <c r="G37" i="11"/>
  <c r="G44" i="11" s="1"/>
  <c r="F37" i="11"/>
  <c r="E37" i="11"/>
  <c r="D37" i="11"/>
  <c r="C37" i="11"/>
  <c r="V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X13" i="11"/>
  <c r="X26" i="11" s="1"/>
  <c r="W13" i="11"/>
  <c r="V13" i="11"/>
  <c r="U13" i="11"/>
  <c r="T13" i="11"/>
  <c r="T26" i="11" s="1"/>
  <c r="S13" i="11"/>
  <c r="S26" i="11" s="1"/>
  <c r="R13" i="11"/>
  <c r="R26" i="11" s="1"/>
  <c r="R45" i="11" s="1"/>
  <c r="Q13" i="11"/>
  <c r="Q26" i="11" s="1"/>
  <c r="P13" i="11"/>
  <c r="P26" i="11" s="1"/>
  <c r="O13" i="11"/>
  <c r="N13" i="11"/>
  <c r="N26" i="11" s="1"/>
  <c r="M13" i="11"/>
  <c r="L13" i="11"/>
  <c r="L26" i="11" s="1"/>
  <c r="K13" i="11"/>
  <c r="K26" i="11" s="1"/>
  <c r="J13" i="11"/>
  <c r="J26" i="11" s="1"/>
  <c r="J45" i="11" s="1"/>
  <c r="I13" i="11"/>
  <c r="H13" i="11"/>
  <c r="H26" i="11" s="1"/>
  <c r="H45" i="11" s="1"/>
  <c r="G13" i="11"/>
  <c r="F13" i="11"/>
  <c r="F26" i="11" s="1"/>
  <c r="E13" i="11"/>
  <c r="D13" i="11"/>
  <c r="D26" i="11" s="1"/>
  <c r="C13" i="11"/>
  <c r="C26" i="11" s="1"/>
  <c r="AA50" i="12"/>
  <c r="Y50" i="12"/>
  <c r="Z50" i="12" s="1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Z37" i="12" s="1"/>
  <c r="W37" i="12"/>
  <c r="W44" i="12" s="1"/>
  <c r="V37" i="12"/>
  <c r="V44" i="12" s="1"/>
  <c r="U37" i="12"/>
  <c r="U44" i="12" s="1"/>
  <c r="T37" i="12"/>
  <c r="S37" i="12"/>
  <c r="S44" i="12" s="1"/>
  <c r="R37" i="12"/>
  <c r="R44" i="12" s="1"/>
  <c r="Q37" i="12"/>
  <c r="Q44" i="12" s="1"/>
  <c r="P37" i="12"/>
  <c r="O37" i="12"/>
  <c r="O44" i="12" s="1"/>
  <c r="N37" i="12"/>
  <c r="M37" i="12"/>
  <c r="M44" i="12" s="1"/>
  <c r="L37" i="12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E37" i="12"/>
  <c r="E44" i="12" s="1"/>
  <c r="D37" i="12"/>
  <c r="C37" i="12"/>
  <c r="C44" i="12" s="1"/>
  <c r="O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X13" i="12"/>
  <c r="W13" i="12"/>
  <c r="V13" i="12"/>
  <c r="V26" i="12" s="1"/>
  <c r="V45" i="12" s="1"/>
  <c r="U13" i="12"/>
  <c r="U26" i="12" s="1"/>
  <c r="T13" i="12"/>
  <c r="T26" i="12" s="1"/>
  <c r="S13" i="12"/>
  <c r="S26" i="12" s="1"/>
  <c r="R13" i="12"/>
  <c r="R26" i="12" s="1"/>
  <c r="R45" i="12" s="1"/>
  <c r="Q13" i="12"/>
  <c r="Q26" i="12" s="1"/>
  <c r="Q45" i="12" s="1"/>
  <c r="P13" i="12"/>
  <c r="P26" i="12" s="1"/>
  <c r="O13" i="12"/>
  <c r="N13" i="12"/>
  <c r="N26" i="12" s="1"/>
  <c r="M13" i="12"/>
  <c r="M26" i="12" s="1"/>
  <c r="L13" i="12"/>
  <c r="K13" i="12"/>
  <c r="K26" i="12" s="1"/>
  <c r="J13" i="12"/>
  <c r="J26" i="12" s="1"/>
  <c r="J45" i="12" s="1"/>
  <c r="I13" i="12"/>
  <c r="I26" i="12" s="1"/>
  <c r="I45" i="12" s="1"/>
  <c r="H13" i="12"/>
  <c r="G13" i="12"/>
  <c r="F13" i="12"/>
  <c r="F26" i="12" s="1"/>
  <c r="E13" i="12"/>
  <c r="E26" i="12" s="1"/>
  <c r="D13" i="12"/>
  <c r="D26" i="12" s="1"/>
  <c r="C13" i="12"/>
  <c r="C26" i="12" s="1"/>
  <c r="C45" i="12" s="1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4" i="13"/>
  <c r="D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Z37" i="13" s="1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L37" i="13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D37" i="13"/>
  <c r="C37" i="13"/>
  <c r="C44" i="13" s="1"/>
  <c r="D26" i="13"/>
  <c r="D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Y26" i="13" s="1"/>
  <c r="X13" i="13"/>
  <c r="Z13" i="13" s="1"/>
  <c r="W13" i="13"/>
  <c r="V13" i="13"/>
  <c r="V26" i="13" s="1"/>
  <c r="V45" i="13" s="1"/>
  <c r="U13" i="13"/>
  <c r="T13" i="13"/>
  <c r="T26" i="13" s="1"/>
  <c r="S13" i="13"/>
  <c r="S26" i="13" s="1"/>
  <c r="S45" i="13" s="1"/>
  <c r="R13" i="13"/>
  <c r="R26" i="13" s="1"/>
  <c r="R45" i="13" s="1"/>
  <c r="Q13" i="13"/>
  <c r="Q26" i="13" s="1"/>
  <c r="Q45" i="13" s="1"/>
  <c r="P13" i="13"/>
  <c r="P26" i="13" s="1"/>
  <c r="O13" i="13"/>
  <c r="N13" i="13"/>
  <c r="N26" i="13" s="1"/>
  <c r="N45" i="13" s="1"/>
  <c r="M13" i="13"/>
  <c r="L13" i="13"/>
  <c r="L26" i="13" s="1"/>
  <c r="K13" i="13"/>
  <c r="K26" i="13" s="1"/>
  <c r="J13" i="13"/>
  <c r="J26" i="13" s="1"/>
  <c r="J45" i="13" s="1"/>
  <c r="I13" i="13"/>
  <c r="I26" i="13" s="1"/>
  <c r="I45" i="13" s="1"/>
  <c r="H13" i="13"/>
  <c r="H26" i="13" s="1"/>
  <c r="G13" i="13"/>
  <c r="F13" i="13"/>
  <c r="F26" i="13" s="1"/>
  <c r="F45" i="13" s="1"/>
  <c r="E13" i="13"/>
  <c r="D13" i="13"/>
  <c r="C13" i="13"/>
  <c r="C26" i="13" s="1"/>
  <c r="C45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L44" i="14"/>
  <c r="AA43" i="14"/>
  <c r="Y43" i="14"/>
  <c r="Z43" i="14" s="1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V44" i="14" s="1"/>
  <c r="U37" i="14"/>
  <c r="U44" i="14" s="1"/>
  <c r="T37" i="14"/>
  <c r="S37" i="14"/>
  <c r="S44" i="14" s="1"/>
  <c r="R37" i="14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K37" i="14"/>
  <c r="K44" i="14" s="1"/>
  <c r="J37" i="14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C37" i="14"/>
  <c r="C44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Y45" i="14" s="1"/>
  <c r="X13" i="14"/>
  <c r="X26" i="14" s="1"/>
  <c r="W13" i="14"/>
  <c r="V13" i="14"/>
  <c r="V26" i="14" s="1"/>
  <c r="V45" i="14" s="1"/>
  <c r="U13" i="14"/>
  <c r="T13" i="14"/>
  <c r="T26" i="14" s="1"/>
  <c r="S13" i="14"/>
  <c r="S26" i="14" s="1"/>
  <c r="S45" i="14" s="1"/>
  <c r="R13" i="14"/>
  <c r="Q13" i="14"/>
  <c r="Q26" i="14" s="1"/>
  <c r="P13" i="14"/>
  <c r="P26" i="14" s="1"/>
  <c r="P45" i="14" s="1"/>
  <c r="O13" i="14"/>
  <c r="O26" i="14" s="1"/>
  <c r="O45" i="14" s="1"/>
  <c r="N13" i="14"/>
  <c r="N26" i="14" s="1"/>
  <c r="N45" i="14" s="1"/>
  <c r="M13" i="14"/>
  <c r="L13" i="14"/>
  <c r="L26" i="14" s="1"/>
  <c r="K13" i="14"/>
  <c r="K26" i="14" s="1"/>
  <c r="K45" i="14" s="1"/>
  <c r="J13" i="14"/>
  <c r="I13" i="14"/>
  <c r="I26" i="14" s="1"/>
  <c r="H13" i="14"/>
  <c r="H26" i="14" s="1"/>
  <c r="H45" i="14" s="1"/>
  <c r="G13" i="14"/>
  <c r="F13" i="14"/>
  <c r="F26" i="14" s="1"/>
  <c r="E13" i="14"/>
  <c r="D13" i="14"/>
  <c r="D26" i="14" s="1"/>
  <c r="C13" i="14"/>
  <c r="C26" i="14" s="1"/>
  <c r="C45" i="14" s="1"/>
  <c r="AA50" i="15"/>
  <c r="Y50" i="15"/>
  <c r="Z50" i="15" s="1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S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W37" i="15"/>
  <c r="W44" i="15" s="1"/>
  <c r="V37" i="15"/>
  <c r="V44" i="15" s="1"/>
  <c r="U37" i="15"/>
  <c r="U44" i="15" s="1"/>
  <c r="T37" i="15"/>
  <c r="S37" i="15"/>
  <c r="R37" i="15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L45" i="15" s="1"/>
  <c r="K37" i="15"/>
  <c r="K44" i="15" s="1"/>
  <c r="J37" i="15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D45" i="15" s="1"/>
  <c r="C37" i="15"/>
  <c r="C44" i="15" s="1"/>
  <c r="N26" i="15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Y45" i="15" s="1"/>
  <c r="X13" i="15"/>
  <c r="X26" i="15" s="1"/>
  <c r="W13" i="15"/>
  <c r="V13" i="15"/>
  <c r="V26" i="15" s="1"/>
  <c r="U13" i="15"/>
  <c r="T13" i="15"/>
  <c r="T26" i="15" s="1"/>
  <c r="S13" i="15"/>
  <c r="S26" i="15" s="1"/>
  <c r="S45" i="15" s="1"/>
  <c r="R13" i="15"/>
  <c r="Q13" i="15"/>
  <c r="Q26" i="15" s="1"/>
  <c r="Q45" i="15" s="1"/>
  <c r="P13" i="15"/>
  <c r="P26" i="15" s="1"/>
  <c r="P45" i="15" s="1"/>
  <c r="O13" i="15"/>
  <c r="N13" i="15"/>
  <c r="M13" i="15"/>
  <c r="L13" i="15"/>
  <c r="L26" i="15" s="1"/>
  <c r="K13" i="15"/>
  <c r="K26" i="15" s="1"/>
  <c r="K45" i="15" s="1"/>
  <c r="J13" i="15"/>
  <c r="I13" i="15"/>
  <c r="I26" i="15" s="1"/>
  <c r="H13" i="15"/>
  <c r="H26" i="15" s="1"/>
  <c r="H45" i="15" s="1"/>
  <c r="G13" i="15"/>
  <c r="G26" i="15" s="1"/>
  <c r="G45" i="15" s="1"/>
  <c r="F13" i="15"/>
  <c r="F26" i="15" s="1"/>
  <c r="E13" i="15"/>
  <c r="D13" i="15"/>
  <c r="D26" i="15" s="1"/>
  <c r="C13" i="15"/>
  <c r="C26" i="15" s="1"/>
  <c r="AA50" i="16"/>
  <c r="Y50" i="16"/>
  <c r="Z50" i="16" s="1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W13" i="16"/>
  <c r="W26" i="16" s="1"/>
  <c r="W45" i="16" s="1"/>
  <c r="V13" i="16"/>
  <c r="V26" i="16" s="1"/>
  <c r="V45" i="16" s="1"/>
  <c r="U13" i="16"/>
  <c r="T13" i="16"/>
  <c r="T26" i="16" s="1"/>
  <c r="S13" i="16"/>
  <c r="R13" i="16"/>
  <c r="Q13" i="16"/>
  <c r="Q26" i="16" s="1"/>
  <c r="P13" i="16"/>
  <c r="P26" i="16" s="1"/>
  <c r="P45" i="16" s="1"/>
  <c r="O13" i="16"/>
  <c r="O26" i="16" s="1"/>
  <c r="O45" i="16" s="1"/>
  <c r="N13" i="16"/>
  <c r="N26" i="16" s="1"/>
  <c r="M13" i="16"/>
  <c r="M26" i="16" s="1"/>
  <c r="L13" i="16"/>
  <c r="L26" i="16" s="1"/>
  <c r="K13" i="16"/>
  <c r="J13" i="16"/>
  <c r="I13" i="16"/>
  <c r="I26" i="16" s="1"/>
  <c r="H13" i="16"/>
  <c r="G13" i="16"/>
  <c r="G26" i="16" s="1"/>
  <c r="G45" i="16" s="1"/>
  <c r="F13" i="16"/>
  <c r="F26" i="16" s="1"/>
  <c r="E13" i="16"/>
  <c r="D13" i="16"/>
  <c r="D26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X13" i="17"/>
  <c r="X26" i="17" s="1"/>
  <c r="W13" i="17"/>
  <c r="W26" i="17" s="1"/>
  <c r="V13" i="17"/>
  <c r="V26" i="17" s="1"/>
  <c r="U13" i="17"/>
  <c r="T13" i="17"/>
  <c r="T26" i="17" s="1"/>
  <c r="S13" i="17"/>
  <c r="S26" i="17" s="1"/>
  <c r="R13" i="17"/>
  <c r="R26" i="17" s="1"/>
  <c r="Q13" i="17"/>
  <c r="Q26" i="17" s="1"/>
  <c r="Q45" i="17" s="1"/>
  <c r="P13" i="17"/>
  <c r="P26" i="17" s="1"/>
  <c r="P45" i="17" s="1"/>
  <c r="O13" i="17"/>
  <c r="O26" i="17" s="1"/>
  <c r="N13" i="17"/>
  <c r="N26" i="17" s="1"/>
  <c r="N45" i="17" s="1"/>
  <c r="M13" i="17"/>
  <c r="L13" i="17"/>
  <c r="L26" i="17" s="1"/>
  <c r="L45" i="17" s="1"/>
  <c r="K13" i="17"/>
  <c r="K26" i="17" s="1"/>
  <c r="J13" i="17"/>
  <c r="J26" i="17" s="1"/>
  <c r="I13" i="17"/>
  <c r="I26" i="17" s="1"/>
  <c r="I45" i="17" s="1"/>
  <c r="H13" i="17"/>
  <c r="G13" i="17"/>
  <c r="F13" i="17"/>
  <c r="F26" i="17" s="1"/>
  <c r="E13" i="17"/>
  <c r="D13" i="17"/>
  <c r="D26" i="17" s="1"/>
  <c r="D45" i="17" s="1"/>
  <c r="C13" i="17"/>
  <c r="C26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M37" i="18"/>
  <c r="M44" i="18" s="1"/>
  <c r="L37" i="18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E37" i="18"/>
  <c r="E44" i="18" s="1"/>
  <c r="D37" i="18"/>
  <c r="D44" i="18" s="1"/>
  <c r="C37" i="18"/>
  <c r="C44" i="18" s="1"/>
  <c r="AA25" i="18"/>
  <c r="Z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W13" i="18"/>
  <c r="W26" i="18" s="1"/>
  <c r="W45" i="18" s="1"/>
  <c r="V13" i="18"/>
  <c r="V26" i="18" s="1"/>
  <c r="V45" i="18" s="1"/>
  <c r="U13" i="18"/>
  <c r="U26" i="18" s="1"/>
  <c r="T13" i="18"/>
  <c r="T26" i="18" s="1"/>
  <c r="S13" i="18"/>
  <c r="S26" i="18" s="1"/>
  <c r="R13" i="18"/>
  <c r="R26" i="18" s="1"/>
  <c r="Q13" i="18"/>
  <c r="P13" i="18"/>
  <c r="P26" i="18" s="1"/>
  <c r="P45" i="18" s="1"/>
  <c r="O13" i="18"/>
  <c r="O26" i="18" s="1"/>
  <c r="O45" i="18" s="1"/>
  <c r="N13" i="18"/>
  <c r="N26" i="18" s="1"/>
  <c r="M13" i="18"/>
  <c r="M26" i="18" s="1"/>
  <c r="L13" i="18"/>
  <c r="L26" i="18" s="1"/>
  <c r="K13" i="18"/>
  <c r="K26" i="18" s="1"/>
  <c r="J13" i="18"/>
  <c r="J26" i="18" s="1"/>
  <c r="I13" i="18"/>
  <c r="H13" i="18"/>
  <c r="H26" i="18" s="1"/>
  <c r="H45" i="18" s="1"/>
  <c r="G13" i="18"/>
  <c r="G26" i="18" s="1"/>
  <c r="G45" i="18" s="1"/>
  <c r="F13" i="18"/>
  <c r="F26" i="18" s="1"/>
  <c r="E13" i="18"/>
  <c r="E26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Y45" i="19" s="1"/>
  <c r="X13" i="19"/>
  <c r="W13" i="19"/>
  <c r="W26" i="19" s="1"/>
  <c r="V13" i="19"/>
  <c r="V26" i="19" s="1"/>
  <c r="U13" i="19"/>
  <c r="T13" i="19"/>
  <c r="T26" i="19" s="1"/>
  <c r="T45" i="19" s="1"/>
  <c r="S13" i="19"/>
  <c r="S26" i="19" s="1"/>
  <c r="R13" i="19"/>
  <c r="R26" i="19" s="1"/>
  <c r="R45" i="19" s="1"/>
  <c r="Q13" i="19"/>
  <c r="Q26" i="19" s="1"/>
  <c r="Q45" i="19" s="1"/>
  <c r="P13" i="19"/>
  <c r="P26" i="19" s="1"/>
  <c r="O13" i="19"/>
  <c r="O26" i="19" s="1"/>
  <c r="N13" i="19"/>
  <c r="N26" i="19" s="1"/>
  <c r="N45" i="19" s="1"/>
  <c r="M13" i="19"/>
  <c r="L13" i="19"/>
  <c r="L26" i="19" s="1"/>
  <c r="L45" i="19" s="1"/>
  <c r="K13" i="19"/>
  <c r="K26" i="19" s="1"/>
  <c r="J13" i="19"/>
  <c r="J26" i="19" s="1"/>
  <c r="J45" i="19" s="1"/>
  <c r="I13" i="19"/>
  <c r="I26" i="19" s="1"/>
  <c r="I45" i="19" s="1"/>
  <c r="H13" i="19"/>
  <c r="H26" i="19" s="1"/>
  <c r="G13" i="19"/>
  <c r="G26" i="19" s="1"/>
  <c r="F13" i="19"/>
  <c r="F26" i="19" s="1"/>
  <c r="F45" i="19" s="1"/>
  <c r="E13" i="19"/>
  <c r="D13" i="19"/>
  <c r="D26" i="19" s="1"/>
  <c r="D45" i="19" s="1"/>
  <c r="C13" i="19"/>
  <c r="C26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W13" i="20"/>
  <c r="V13" i="20"/>
  <c r="V26" i="20" s="1"/>
  <c r="V45" i="20" s="1"/>
  <c r="U13" i="20"/>
  <c r="T13" i="20"/>
  <c r="T26" i="20" s="1"/>
  <c r="T45" i="20" s="1"/>
  <c r="S13" i="20"/>
  <c r="S26" i="20" s="1"/>
  <c r="R13" i="20"/>
  <c r="R26" i="20" s="1"/>
  <c r="Q13" i="20"/>
  <c r="Q26" i="20" s="1"/>
  <c r="P13" i="20"/>
  <c r="P26" i="20" s="1"/>
  <c r="P45" i="20" s="1"/>
  <c r="O13" i="20"/>
  <c r="N13" i="20"/>
  <c r="N26" i="20" s="1"/>
  <c r="N45" i="20" s="1"/>
  <c r="M13" i="20"/>
  <c r="L13" i="20"/>
  <c r="L26" i="20" s="1"/>
  <c r="K13" i="20"/>
  <c r="K26" i="20" s="1"/>
  <c r="J13" i="20"/>
  <c r="J26" i="20" s="1"/>
  <c r="I13" i="20"/>
  <c r="I26" i="20" s="1"/>
  <c r="H13" i="20"/>
  <c r="H26" i="20" s="1"/>
  <c r="H45" i="20" s="1"/>
  <c r="G13" i="20"/>
  <c r="F13" i="20"/>
  <c r="F26" i="20" s="1"/>
  <c r="F45" i="20" s="1"/>
  <c r="E13" i="20"/>
  <c r="D13" i="20"/>
  <c r="D26" i="20" s="1"/>
  <c r="C13" i="20"/>
  <c r="C26" i="20" s="1"/>
  <c r="AA50" i="21"/>
  <c r="Y50" i="21"/>
  <c r="Z50" i="21" s="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AA25" i="21"/>
  <c r="Y25" i="21"/>
  <c r="Z25" i="21" s="1"/>
  <c r="X25" i="21"/>
  <c r="W25" i="21"/>
  <c r="V25" i="21"/>
  <c r="U25" i="21"/>
  <c r="T25" i="21"/>
  <c r="S25" i="21"/>
  <c r="R25" i="21"/>
  <c r="Q25" i="21"/>
  <c r="P25" i="21"/>
  <c r="O25" i="21"/>
  <c r="N25" i="21"/>
  <c r="M25" i="21"/>
  <c r="M26" i="21" s="1"/>
  <c r="M45" i="21" s="1"/>
  <c r="L25" i="21"/>
  <c r="K25" i="21"/>
  <c r="J25" i="21"/>
  <c r="I25" i="21"/>
  <c r="H25" i="21"/>
  <c r="G25" i="21"/>
  <c r="F25" i="21"/>
  <c r="E25" i="21"/>
  <c r="E26" i="21" s="1"/>
  <c r="E45" i="21" s="1"/>
  <c r="D25" i="21"/>
  <c r="C25" i="21"/>
  <c r="AA13" i="21"/>
  <c r="AA26" i="21" s="1"/>
  <c r="Y13" i="21"/>
  <c r="Y26" i="21" s="1"/>
  <c r="X13" i="21"/>
  <c r="X26" i="21" s="1"/>
  <c r="W13" i="21"/>
  <c r="W26" i="21" s="1"/>
  <c r="W45" i="21" s="1"/>
  <c r="V13" i="21"/>
  <c r="V26" i="21" s="1"/>
  <c r="V45" i="21" s="1"/>
  <c r="U13" i="21"/>
  <c r="T13" i="21"/>
  <c r="T26" i="21" s="1"/>
  <c r="S13" i="21"/>
  <c r="S26" i="21" s="1"/>
  <c r="R13" i="21"/>
  <c r="R26" i="21" s="1"/>
  <c r="Q13" i="21"/>
  <c r="Q26" i="21" s="1"/>
  <c r="Q45" i="21" s="1"/>
  <c r="P13" i="21"/>
  <c r="P26" i="21" s="1"/>
  <c r="P45" i="21" s="1"/>
  <c r="O13" i="21"/>
  <c r="O26" i="21" s="1"/>
  <c r="O45" i="21" s="1"/>
  <c r="N13" i="21"/>
  <c r="N26" i="21" s="1"/>
  <c r="M13" i="21"/>
  <c r="L13" i="21"/>
  <c r="L26" i="21" s="1"/>
  <c r="L45" i="21" s="1"/>
  <c r="K13" i="21"/>
  <c r="K26" i="21" s="1"/>
  <c r="K45" i="21" s="1"/>
  <c r="J13" i="21"/>
  <c r="J26" i="21" s="1"/>
  <c r="I13" i="21"/>
  <c r="H13" i="21"/>
  <c r="H26" i="21" s="1"/>
  <c r="H45" i="21" s="1"/>
  <c r="G13" i="21"/>
  <c r="G26" i="21" s="1"/>
  <c r="G45" i="21" s="1"/>
  <c r="F13" i="21"/>
  <c r="F26" i="21" s="1"/>
  <c r="E13" i="21"/>
  <c r="D13" i="21"/>
  <c r="D26" i="21" s="1"/>
  <c r="D45" i="21" s="1"/>
  <c r="C13" i="21"/>
  <c r="C26" i="21" s="1"/>
  <c r="C45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C44" i="22" s="1"/>
  <c r="AA25" i="22"/>
  <c r="Z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Y45" i="22" s="1"/>
  <c r="X13" i="22"/>
  <c r="Z13" i="22" s="1"/>
  <c r="W13" i="22"/>
  <c r="W26" i="22" s="1"/>
  <c r="V13" i="22"/>
  <c r="V26" i="22" s="1"/>
  <c r="V45" i="22" s="1"/>
  <c r="U13" i="22"/>
  <c r="T13" i="22"/>
  <c r="T26" i="22" s="1"/>
  <c r="S13" i="22"/>
  <c r="S26" i="22" s="1"/>
  <c r="S45" i="22" s="1"/>
  <c r="R13" i="22"/>
  <c r="R26" i="22" s="1"/>
  <c r="Q13" i="22"/>
  <c r="Q26" i="22" s="1"/>
  <c r="P13" i="22"/>
  <c r="P26" i="22" s="1"/>
  <c r="P45" i="22" s="1"/>
  <c r="O13" i="22"/>
  <c r="O26" i="22" s="1"/>
  <c r="N13" i="22"/>
  <c r="N26" i="22" s="1"/>
  <c r="N45" i="22" s="1"/>
  <c r="M13" i="22"/>
  <c r="L13" i="22"/>
  <c r="L26" i="22" s="1"/>
  <c r="K13" i="22"/>
  <c r="K26" i="22" s="1"/>
  <c r="K45" i="22" s="1"/>
  <c r="J13" i="22"/>
  <c r="I13" i="22"/>
  <c r="I26" i="22" s="1"/>
  <c r="H13" i="22"/>
  <c r="H26" i="22" s="1"/>
  <c r="H45" i="22" s="1"/>
  <c r="G13" i="22"/>
  <c r="G26" i="22" s="1"/>
  <c r="F13" i="22"/>
  <c r="E13" i="22"/>
  <c r="D13" i="22"/>
  <c r="D26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W44" i="23" s="1"/>
  <c r="V37" i="23"/>
  <c r="U37" i="23"/>
  <c r="U44" i="23" s="1"/>
  <c r="T37" i="23"/>
  <c r="T44" i="23" s="1"/>
  <c r="S37" i="23"/>
  <c r="S44" i="23" s="1"/>
  <c r="R37" i="23"/>
  <c r="Q37" i="23"/>
  <c r="Q44" i="23" s="1"/>
  <c r="P37" i="23"/>
  <c r="P44" i="23" s="1"/>
  <c r="O37" i="23"/>
  <c r="O44" i="23" s="1"/>
  <c r="N37" i="23"/>
  <c r="M37" i="23"/>
  <c r="M44" i="23" s="1"/>
  <c r="L37" i="23"/>
  <c r="L44" i="23" s="1"/>
  <c r="K37" i="23"/>
  <c r="K44" i="23" s="1"/>
  <c r="J37" i="23"/>
  <c r="I37" i="23"/>
  <c r="I44" i="23" s="1"/>
  <c r="H37" i="23"/>
  <c r="H44" i="23" s="1"/>
  <c r="G37" i="23"/>
  <c r="G44" i="23" s="1"/>
  <c r="F37" i="23"/>
  <c r="E37" i="23"/>
  <c r="E44" i="23" s="1"/>
  <c r="D37" i="23"/>
  <c r="D44" i="23" s="1"/>
  <c r="C37" i="23"/>
  <c r="C44" i="23" s="1"/>
  <c r="H26" i="23"/>
  <c r="AA25" i="23"/>
  <c r="Z25" i="23"/>
  <c r="Y25" i="23"/>
  <c r="Y26" i="23" s="1"/>
  <c r="Y45" i="23" s="1"/>
  <c r="X25" i="23"/>
  <c r="W25" i="23"/>
  <c r="V25" i="23"/>
  <c r="U25" i="23"/>
  <c r="T25" i="23"/>
  <c r="S25" i="23"/>
  <c r="R25" i="23"/>
  <c r="Q25" i="23"/>
  <c r="Q26" i="23" s="1"/>
  <c r="Q45" i="23" s="1"/>
  <c r="P25" i="23"/>
  <c r="O25" i="23"/>
  <c r="N25" i="23"/>
  <c r="M25" i="23"/>
  <c r="L25" i="23"/>
  <c r="K25" i="23"/>
  <c r="J25" i="23"/>
  <c r="I25" i="23"/>
  <c r="I26" i="23" s="1"/>
  <c r="I45" i="23" s="1"/>
  <c r="H25" i="23"/>
  <c r="G25" i="23"/>
  <c r="F25" i="23"/>
  <c r="E25" i="23"/>
  <c r="D25" i="23"/>
  <c r="C25" i="23"/>
  <c r="AA13" i="23"/>
  <c r="AA26" i="23" s="1"/>
  <c r="Z13" i="23"/>
  <c r="Y13" i="23"/>
  <c r="X13" i="23"/>
  <c r="X26" i="23" s="1"/>
  <c r="X45" i="23" s="1"/>
  <c r="Z45" i="23" s="1"/>
  <c r="W13" i="23"/>
  <c r="W26" i="23" s="1"/>
  <c r="W45" i="23" s="1"/>
  <c r="V13" i="23"/>
  <c r="V26" i="23" s="1"/>
  <c r="U13" i="23"/>
  <c r="T13" i="23"/>
  <c r="T26" i="23" s="1"/>
  <c r="S13" i="23"/>
  <c r="S26" i="23" s="1"/>
  <c r="S45" i="23" s="1"/>
  <c r="R13" i="23"/>
  <c r="R26" i="23" s="1"/>
  <c r="Q13" i="23"/>
  <c r="P13" i="23"/>
  <c r="P26" i="23" s="1"/>
  <c r="O13" i="23"/>
  <c r="O26" i="23" s="1"/>
  <c r="O45" i="23" s="1"/>
  <c r="N13" i="23"/>
  <c r="N26" i="23" s="1"/>
  <c r="M13" i="23"/>
  <c r="L13" i="23"/>
  <c r="L26" i="23" s="1"/>
  <c r="L45" i="23" s="1"/>
  <c r="K13" i="23"/>
  <c r="K26" i="23" s="1"/>
  <c r="J13" i="23"/>
  <c r="J26" i="23" s="1"/>
  <c r="I13" i="23"/>
  <c r="H13" i="23"/>
  <c r="G13" i="23"/>
  <c r="G26" i="23" s="1"/>
  <c r="G45" i="23" s="1"/>
  <c r="F13" i="23"/>
  <c r="F26" i="23" s="1"/>
  <c r="E13" i="23"/>
  <c r="D13" i="23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E44" i="24"/>
  <c r="AA43" i="24"/>
  <c r="Y43" i="24"/>
  <c r="Z43" i="24" s="1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W37" i="24"/>
  <c r="W44" i="24" s="1"/>
  <c r="V37" i="24"/>
  <c r="U37" i="24"/>
  <c r="U44" i="24" s="1"/>
  <c r="T37" i="24"/>
  <c r="T44" i="24" s="1"/>
  <c r="S37" i="24"/>
  <c r="S44" i="24" s="1"/>
  <c r="R37" i="24"/>
  <c r="Q37" i="24"/>
  <c r="Q44" i="24" s="1"/>
  <c r="P37" i="24"/>
  <c r="P44" i="24" s="1"/>
  <c r="O37" i="24"/>
  <c r="O44" i="24" s="1"/>
  <c r="N37" i="24"/>
  <c r="M37" i="24"/>
  <c r="M44" i="24" s="1"/>
  <c r="L37" i="24"/>
  <c r="L44" i="24" s="1"/>
  <c r="K37" i="24"/>
  <c r="K44" i="24" s="1"/>
  <c r="J37" i="24"/>
  <c r="I37" i="24"/>
  <c r="I44" i="24" s="1"/>
  <c r="H37" i="24"/>
  <c r="H44" i="24" s="1"/>
  <c r="G37" i="24"/>
  <c r="G44" i="24" s="1"/>
  <c r="F37" i="24"/>
  <c r="E37" i="24"/>
  <c r="D37" i="24"/>
  <c r="D44" i="24" s="1"/>
  <c r="C37" i="24"/>
  <c r="C44" i="24" s="1"/>
  <c r="T26" i="24"/>
  <c r="T45" i="24" s="1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X13" i="24"/>
  <c r="X26" i="24" s="1"/>
  <c r="W13" i="24"/>
  <c r="V13" i="24"/>
  <c r="V26" i="24" s="1"/>
  <c r="U13" i="24"/>
  <c r="T13" i="24"/>
  <c r="S13" i="24"/>
  <c r="S26" i="24" s="1"/>
  <c r="S45" i="24" s="1"/>
  <c r="R13" i="24"/>
  <c r="Q13" i="24"/>
  <c r="P13" i="24"/>
  <c r="P26" i="24" s="1"/>
  <c r="O13" i="24"/>
  <c r="N13" i="24"/>
  <c r="N26" i="24" s="1"/>
  <c r="M13" i="24"/>
  <c r="L13" i="24"/>
  <c r="L26" i="24" s="1"/>
  <c r="K13" i="24"/>
  <c r="K26" i="24" s="1"/>
  <c r="K45" i="24" s="1"/>
  <c r="J13" i="24"/>
  <c r="I13" i="24"/>
  <c r="H13" i="24"/>
  <c r="H26" i="24" s="1"/>
  <c r="G13" i="24"/>
  <c r="F13" i="24"/>
  <c r="F26" i="24" s="1"/>
  <c r="E13" i="24"/>
  <c r="D13" i="24"/>
  <c r="D26" i="24" s="1"/>
  <c r="D45" i="24" s="1"/>
  <c r="C13" i="24"/>
  <c r="C26" i="24" s="1"/>
  <c r="C45" i="24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4" i="1"/>
  <c r="Q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W37" i="1"/>
  <c r="V37" i="1"/>
  <c r="U37" i="1"/>
  <c r="T37" i="1"/>
  <c r="T44" i="1" s="1"/>
  <c r="S37" i="1"/>
  <c r="S44" i="1" s="1"/>
  <c r="R37" i="1"/>
  <c r="Q37" i="1"/>
  <c r="P37" i="1"/>
  <c r="P44" i="1" s="1"/>
  <c r="P45" i="1" s="1"/>
  <c r="O37" i="1"/>
  <c r="N37" i="1"/>
  <c r="M37" i="1"/>
  <c r="M44" i="1" s="1"/>
  <c r="L37" i="1"/>
  <c r="L44" i="1" s="1"/>
  <c r="K37" i="1"/>
  <c r="K44" i="1" s="1"/>
  <c r="J37" i="1"/>
  <c r="I37" i="1"/>
  <c r="I44" i="1" s="1"/>
  <c r="H37" i="1"/>
  <c r="H44" i="1" s="1"/>
  <c r="G37" i="1"/>
  <c r="G44" i="1" s="1"/>
  <c r="F37" i="1"/>
  <c r="E37" i="1"/>
  <c r="E44" i="1" s="1"/>
  <c r="D37" i="1"/>
  <c r="D44" i="1" s="1"/>
  <c r="C37" i="1"/>
  <c r="C44" i="1" s="1"/>
  <c r="X26" i="1"/>
  <c r="P26" i="1"/>
  <c r="L26" i="1"/>
  <c r="AA25" i="1"/>
  <c r="Y25" i="1"/>
  <c r="X25" i="1"/>
  <c r="W25" i="1"/>
  <c r="V25" i="1"/>
  <c r="U25" i="1"/>
  <c r="U26" i="1" s="1"/>
  <c r="U45" i="1" s="1"/>
  <c r="T25" i="1"/>
  <c r="S25" i="1"/>
  <c r="R25" i="1"/>
  <c r="Q25" i="1"/>
  <c r="P25" i="1"/>
  <c r="O25" i="1"/>
  <c r="N25" i="1"/>
  <c r="M25" i="1"/>
  <c r="M26" i="1" s="1"/>
  <c r="L25" i="1"/>
  <c r="K25" i="1"/>
  <c r="J25" i="1"/>
  <c r="I25" i="1"/>
  <c r="H25" i="1"/>
  <c r="G25" i="1"/>
  <c r="F25" i="1"/>
  <c r="E25" i="1"/>
  <c r="E26" i="1" s="1"/>
  <c r="D25" i="1"/>
  <c r="C25" i="1"/>
  <c r="AA13" i="1"/>
  <c r="AA26" i="1" s="1"/>
  <c r="Y13" i="1"/>
  <c r="Z13" i="1" s="1"/>
  <c r="X13" i="1"/>
  <c r="W13" i="1"/>
  <c r="W26" i="1" s="1"/>
  <c r="V13" i="1"/>
  <c r="V26" i="1" s="1"/>
  <c r="U13" i="1"/>
  <c r="T13" i="1"/>
  <c r="T26" i="1" s="1"/>
  <c r="S13" i="1"/>
  <c r="S26" i="1" s="1"/>
  <c r="S45" i="1" s="1"/>
  <c r="R13" i="1"/>
  <c r="R26" i="1" s="1"/>
  <c r="Q13" i="1"/>
  <c r="P13" i="1"/>
  <c r="O13" i="1"/>
  <c r="O26" i="1" s="1"/>
  <c r="N13" i="1"/>
  <c r="N26" i="1" s="1"/>
  <c r="M13" i="1"/>
  <c r="L13" i="1"/>
  <c r="K13" i="1"/>
  <c r="K26" i="1" s="1"/>
  <c r="K45" i="1" s="1"/>
  <c r="J13" i="1"/>
  <c r="J26" i="1" s="1"/>
  <c r="I13" i="1"/>
  <c r="H13" i="1"/>
  <c r="H26" i="1" s="1"/>
  <c r="G13" i="1"/>
  <c r="G26" i="1" s="1"/>
  <c r="F13" i="1"/>
  <c r="F26" i="1" s="1"/>
  <c r="E13" i="1"/>
  <c r="D13" i="1"/>
  <c r="D26" i="1" s="1"/>
  <c r="C13" i="1"/>
  <c r="C26" i="1" s="1"/>
  <c r="C45" i="1" s="1"/>
  <c r="Z26" i="24" l="1"/>
  <c r="F45" i="1"/>
  <c r="H45" i="1"/>
  <c r="J26" i="24"/>
  <c r="J45" i="24" s="1"/>
  <c r="R26" i="24"/>
  <c r="Z13" i="24"/>
  <c r="I26" i="24"/>
  <c r="I45" i="24" s="1"/>
  <c r="Q26" i="24"/>
  <c r="Q45" i="24" s="1"/>
  <c r="Y26" i="24"/>
  <c r="Y45" i="24" s="1"/>
  <c r="D26" i="23"/>
  <c r="D45" i="23" s="1"/>
  <c r="M45" i="1"/>
  <c r="R44" i="1"/>
  <c r="AA45" i="24"/>
  <c r="T45" i="13"/>
  <c r="J44" i="1"/>
  <c r="R45" i="1"/>
  <c r="I26" i="1"/>
  <c r="I45" i="1" s="1"/>
  <c r="Q26" i="1"/>
  <c r="Q45" i="1" s="1"/>
  <c r="Y26" i="1"/>
  <c r="Y45" i="1" s="1"/>
  <c r="E26" i="23"/>
  <c r="E45" i="23" s="1"/>
  <c r="M26" i="23"/>
  <c r="M45" i="23" s="1"/>
  <c r="U26" i="23"/>
  <c r="U45" i="23" s="1"/>
  <c r="D45" i="8"/>
  <c r="T45" i="8"/>
  <c r="V45" i="1"/>
  <c r="O44" i="1"/>
  <c r="C45" i="23"/>
  <c r="J45" i="1"/>
  <c r="AA45" i="1"/>
  <c r="F44" i="24"/>
  <c r="F45" i="24" s="1"/>
  <c r="N44" i="24"/>
  <c r="V44" i="24"/>
  <c r="H45" i="23"/>
  <c r="P45" i="23"/>
  <c r="W44" i="1"/>
  <c r="W45" i="1" s="1"/>
  <c r="J44" i="24"/>
  <c r="R44" i="24"/>
  <c r="K45" i="23"/>
  <c r="Z26" i="1"/>
  <c r="E26" i="24"/>
  <c r="E45" i="24" s="1"/>
  <c r="M26" i="24"/>
  <c r="M45" i="24" s="1"/>
  <c r="U26" i="24"/>
  <c r="U45" i="24" s="1"/>
  <c r="Z50" i="24"/>
  <c r="N45" i="18"/>
  <c r="E45" i="1"/>
  <c r="F44" i="1"/>
  <c r="N44" i="1"/>
  <c r="N45" i="1" s="1"/>
  <c r="V44" i="1"/>
  <c r="G26" i="24"/>
  <c r="G45" i="24" s="1"/>
  <c r="O26" i="24"/>
  <c r="O45" i="24" s="1"/>
  <c r="W26" i="24"/>
  <c r="W45" i="24" s="1"/>
  <c r="H45" i="24"/>
  <c r="P45" i="24"/>
  <c r="J44" i="23"/>
  <c r="J45" i="23" s="1"/>
  <c r="K45" i="20"/>
  <c r="Z44" i="20"/>
  <c r="Z25" i="19"/>
  <c r="F44" i="18"/>
  <c r="F45" i="18" s="1"/>
  <c r="N44" i="18"/>
  <c r="T45" i="17"/>
  <c r="C45" i="17"/>
  <c r="D45" i="16"/>
  <c r="L45" i="16"/>
  <c r="T45" i="16"/>
  <c r="O26" i="15"/>
  <c r="O45" i="15" s="1"/>
  <c r="W26" i="15"/>
  <c r="W45" i="15" s="1"/>
  <c r="F45" i="14"/>
  <c r="L45" i="14"/>
  <c r="K45" i="13"/>
  <c r="F26" i="10"/>
  <c r="N26" i="10"/>
  <c r="I44" i="10"/>
  <c r="I45" i="8"/>
  <c r="E44" i="8"/>
  <c r="M44" i="8"/>
  <c r="U44" i="8"/>
  <c r="Z37" i="7"/>
  <c r="Q44" i="7"/>
  <c r="E44" i="6"/>
  <c r="U44" i="6"/>
  <c r="U45" i="6" s="1"/>
  <c r="X26" i="4"/>
  <c r="Z26" i="4" s="1"/>
  <c r="I26" i="3"/>
  <c r="Q26" i="3"/>
  <c r="I26" i="2"/>
  <c r="Q26" i="2"/>
  <c r="Q45" i="2" s="1"/>
  <c r="E26" i="22"/>
  <c r="E45" i="22" s="1"/>
  <c r="M26" i="22"/>
  <c r="M45" i="22" s="1"/>
  <c r="U26" i="22"/>
  <c r="U45" i="22" s="1"/>
  <c r="X26" i="22"/>
  <c r="Z26" i="22" s="1"/>
  <c r="Y45" i="21"/>
  <c r="AA45" i="19"/>
  <c r="E26" i="17"/>
  <c r="E45" i="17" s="1"/>
  <c r="M26" i="17"/>
  <c r="M45" i="17" s="1"/>
  <c r="U26" i="17"/>
  <c r="U45" i="17" s="1"/>
  <c r="E26" i="16"/>
  <c r="U26" i="16"/>
  <c r="U45" i="16" s="1"/>
  <c r="J44" i="16"/>
  <c r="R44" i="16"/>
  <c r="G26" i="14"/>
  <c r="G45" i="14" s="1"/>
  <c r="W26" i="14"/>
  <c r="W45" i="14" s="1"/>
  <c r="F44" i="12"/>
  <c r="N44" i="12"/>
  <c r="N45" i="12" s="1"/>
  <c r="C45" i="11"/>
  <c r="K45" i="11"/>
  <c r="J45" i="10"/>
  <c r="R45" i="10"/>
  <c r="D26" i="9"/>
  <c r="L26" i="9"/>
  <c r="T26" i="9"/>
  <c r="T45" i="9" s="1"/>
  <c r="I44" i="9"/>
  <c r="Q44" i="9"/>
  <c r="AA45" i="8"/>
  <c r="H26" i="7"/>
  <c r="P26" i="7"/>
  <c r="P45" i="7" s="1"/>
  <c r="X26" i="7"/>
  <c r="F44" i="6"/>
  <c r="I45" i="5"/>
  <c r="Q45" i="5"/>
  <c r="H26" i="5"/>
  <c r="H45" i="5" s="1"/>
  <c r="J44" i="5"/>
  <c r="R44" i="5"/>
  <c r="Z37" i="5"/>
  <c r="I44" i="5"/>
  <c r="Q44" i="5"/>
  <c r="Y44" i="5"/>
  <c r="Y45" i="5" s="1"/>
  <c r="Y26" i="4"/>
  <c r="Y45" i="4" s="1"/>
  <c r="AA44" i="4"/>
  <c r="AA45" i="4" s="1"/>
  <c r="J44" i="4"/>
  <c r="R44" i="4"/>
  <c r="C26" i="3"/>
  <c r="C45" i="3" s="1"/>
  <c r="K26" i="3"/>
  <c r="K45" i="3" s="1"/>
  <c r="S26" i="3"/>
  <c r="S45" i="3" s="1"/>
  <c r="AA45" i="3"/>
  <c r="C26" i="2"/>
  <c r="C45" i="2" s="1"/>
  <c r="K26" i="2"/>
  <c r="K45" i="2" s="1"/>
  <c r="S26" i="2"/>
  <c r="L45" i="2"/>
  <c r="F26" i="22"/>
  <c r="F45" i="22" s="1"/>
  <c r="J44" i="22"/>
  <c r="R45" i="21"/>
  <c r="Z13" i="21"/>
  <c r="I26" i="21"/>
  <c r="I45" i="21" s="1"/>
  <c r="E26" i="20"/>
  <c r="E45" i="20" s="1"/>
  <c r="M26" i="20"/>
  <c r="M45" i="20" s="1"/>
  <c r="U26" i="20"/>
  <c r="U45" i="20" s="1"/>
  <c r="J44" i="20"/>
  <c r="R44" i="20"/>
  <c r="C45" i="19"/>
  <c r="K45" i="19"/>
  <c r="S45" i="19"/>
  <c r="F45" i="17"/>
  <c r="V45" i="17"/>
  <c r="F45" i="16"/>
  <c r="I45" i="15"/>
  <c r="T45" i="12"/>
  <c r="L26" i="12"/>
  <c r="H45" i="10"/>
  <c r="C44" i="10"/>
  <c r="K44" i="10"/>
  <c r="K45" i="10" s="1"/>
  <c r="AA44" i="10"/>
  <c r="AA45" i="10" s="1"/>
  <c r="E45" i="9"/>
  <c r="M45" i="9"/>
  <c r="U45" i="9"/>
  <c r="R45" i="9"/>
  <c r="C45" i="8"/>
  <c r="K45" i="8"/>
  <c r="S45" i="8"/>
  <c r="H44" i="8"/>
  <c r="X44" i="8"/>
  <c r="I45" i="7"/>
  <c r="Q45" i="7"/>
  <c r="Z13" i="7"/>
  <c r="D44" i="7"/>
  <c r="D45" i="7" s="1"/>
  <c r="L44" i="7"/>
  <c r="L45" i="7" s="1"/>
  <c r="T44" i="7"/>
  <c r="D26" i="6"/>
  <c r="D45" i="6" s="1"/>
  <c r="T26" i="6"/>
  <c r="T45" i="6" s="1"/>
  <c r="J26" i="5"/>
  <c r="R26" i="5"/>
  <c r="C44" i="5"/>
  <c r="K44" i="5"/>
  <c r="K45" i="5" s="1"/>
  <c r="S44" i="5"/>
  <c r="S45" i="5" s="1"/>
  <c r="AA44" i="5"/>
  <c r="AA45" i="5" s="1"/>
  <c r="F26" i="4"/>
  <c r="N26" i="4"/>
  <c r="V26" i="4"/>
  <c r="E45" i="4"/>
  <c r="M45" i="4"/>
  <c r="U45" i="4"/>
  <c r="F44" i="23"/>
  <c r="F45" i="23" s="1"/>
  <c r="N44" i="23"/>
  <c r="N45" i="23" s="1"/>
  <c r="V44" i="23"/>
  <c r="V45" i="23" s="1"/>
  <c r="G45" i="22"/>
  <c r="G26" i="17"/>
  <c r="G45" i="17" s="1"/>
  <c r="I45" i="14"/>
  <c r="Q45" i="14"/>
  <c r="E45" i="12"/>
  <c r="P44" i="12"/>
  <c r="I45" i="10"/>
  <c r="Q45" i="10"/>
  <c r="Y45" i="10"/>
  <c r="L26" i="8"/>
  <c r="L45" i="8" s="1"/>
  <c r="E45" i="6"/>
  <c r="M45" i="6"/>
  <c r="F44" i="3"/>
  <c r="N44" i="3"/>
  <c r="V44" i="3"/>
  <c r="E45" i="2"/>
  <c r="M45" i="2"/>
  <c r="F44" i="2"/>
  <c r="N44" i="2"/>
  <c r="V44" i="2"/>
  <c r="G26" i="20"/>
  <c r="G45" i="20" s="1"/>
  <c r="O26" i="20"/>
  <c r="O45" i="20" s="1"/>
  <c r="W26" i="20"/>
  <c r="W45" i="20" s="1"/>
  <c r="E26" i="19"/>
  <c r="M26" i="19"/>
  <c r="U26" i="19"/>
  <c r="H26" i="17"/>
  <c r="H45" i="17" s="1"/>
  <c r="H26" i="16"/>
  <c r="H45" i="16" s="1"/>
  <c r="X26" i="16"/>
  <c r="C45" i="15"/>
  <c r="AA44" i="15"/>
  <c r="AA45" i="15" s="1"/>
  <c r="J44" i="15"/>
  <c r="R44" i="15"/>
  <c r="AA45" i="14"/>
  <c r="J44" i="14"/>
  <c r="R44" i="14"/>
  <c r="G26" i="13"/>
  <c r="G45" i="13" s="1"/>
  <c r="O26" i="13"/>
  <c r="O45" i="13" s="1"/>
  <c r="W26" i="13"/>
  <c r="W45" i="13" s="1"/>
  <c r="L44" i="13"/>
  <c r="L45" i="13" s="1"/>
  <c r="F45" i="11"/>
  <c r="G26" i="9"/>
  <c r="O26" i="9"/>
  <c r="D44" i="9"/>
  <c r="L44" i="9"/>
  <c r="E26" i="8"/>
  <c r="E45" i="8" s="1"/>
  <c r="M26" i="8"/>
  <c r="J44" i="8"/>
  <c r="J45" i="8" s="1"/>
  <c r="R44" i="8"/>
  <c r="Q44" i="8"/>
  <c r="Q45" i="8" s="1"/>
  <c r="Y44" i="8"/>
  <c r="F44" i="7"/>
  <c r="N44" i="7"/>
  <c r="V44" i="7"/>
  <c r="V45" i="7" s="1"/>
  <c r="E44" i="7"/>
  <c r="U44" i="7"/>
  <c r="Y44" i="6"/>
  <c r="F26" i="3"/>
  <c r="F45" i="3" s="1"/>
  <c r="N26" i="3"/>
  <c r="N45" i="3" s="1"/>
  <c r="V26" i="3"/>
  <c r="V45" i="3" s="1"/>
  <c r="E26" i="3"/>
  <c r="E45" i="3" s="1"/>
  <c r="M26" i="3"/>
  <c r="M45" i="3" s="1"/>
  <c r="U26" i="3"/>
  <c r="U45" i="3" s="1"/>
  <c r="F26" i="2"/>
  <c r="F45" i="2" s="1"/>
  <c r="N26" i="2"/>
  <c r="V26" i="2"/>
  <c r="Q45" i="22"/>
  <c r="J44" i="21"/>
  <c r="J45" i="21" s="1"/>
  <c r="R44" i="21"/>
  <c r="AA44" i="21"/>
  <c r="AA45" i="21" s="1"/>
  <c r="Z25" i="20"/>
  <c r="Z13" i="17"/>
  <c r="I45" i="16"/>
  <c r="Q45" i="16"/>
  <c r="Y45" i="16"/>
  <c r="H45" i="13"/>
  <c r="P45" i="13"/>
  <c r="E44" i="13"/>
  <c r="M44" i="13"/>
  <c r="G26" i="12"/>
  <c r="G45" i="12" s="1"/>
  <c r="W26" i="12"/>
  <c r="G26" i="11"/>
  <c r="G45" i="11" s="1"/>
  <c r="O26" i="11"/>
  <c r="O45" i="11" s="1"/>
  <c r="W26" i="11"/>
  <c r="F44" i="10"/>
  <c r="N44" i="10"/>
  <c r="Z44" i="10"/>
  <c r="M45" i="5"/>
  <c r="U45" i="5"/>
  <c r="F44" i="4"/>
  <c r="N44" i="4"/>
  <c r="V44" i="4"/>
  <c r="H45" i="2"/>
  <c r="R45" i="22"/>
  <c r="AA45" i="22"/>
  <c r="J26" i="22"/>
  <c r="J45" i="22" s="1"/>
  <c r="F45" i="21"/>
  <c r="U26" i="21"/>
  <c r="U45" i="21" s="1"/>
  <c r="S45" i="21"/>
  <c r="L44" i="18"/>
  <c r="J26" i="16"/>
  <c r="J45" i="16" s="1"/>
  <c r="E26" i="15"/>
  <c r="E45" i="15" s="1"/>
  <c r="M26" i="15"/>
  <c r="M45" i="15" s="1"/>
  <c r="U26" i="15"/>
  <c r="U45" i="15" s="1"/>
  <c r="T44" i="15"/>
  <c r="T45" i="15" s="1"/>
  <c r="D44" i="14"/>
  <c r="D45" i="14" s="1"/>
  <c r="T44" i="14"/>
  <c r="T45" i="14" s="1"/>
  <c r="Y45" i="13"/>
  <c r="Z13" i="12"/>
  <c r="H26" i="12"/>
  <c r="H45" i="12" s="1"/>
  <c r="Z25" i="12"/>
  <c r="X45" i="11"/>
  <c r="Z45" i="11" s="1"/>
  <c r="E44" i="11"/>
  <c r="M44" i="11"/>
  <c r="U44" i="11"/>
  <c r="D44" i="11"/>
  <c r="D45" i="11" s="1"/>
  <c r="L44" i="11"/>
  <c r="L45" i="11" s="1"/>
  <c r="T44" i="11"/>
  <c r="T45" i="11" s="1"/>
  <c r="D26" i="10"/>
  <c r="D45" i="10" s="1"/>
  <c r="L26" i="10"/>
  <c r="L45" i="10" s="1"/>
  <c r="Y45" i="9"/>
  <c r="D44" i="8"/>
  <c r="M45" i="7"/>
  <c r="E26" i="7"/>
  <c r="E45" i="7" s="1"/>
  <c r="U26" i="7"/>
  <c r="H44" i="7"/>
  <c r="H26" i="6"/>
  <c r="P26" i="6"/>
  <c r="P45" i="6" s="1"/>
  <c r="X26" i="6"/>
  <c r="G44" i="5"/>
  <c r="O44" i="5"/>
  <c r="O45" i="5" s="1"/>
  <c r="W44" i="5"/>
  <c r="F44" i="5"/>
  <c r="N44" i="5"/>
  <c r="V44" i="5"/>
  <c r="Z50" i="4"/>
  <c r="R44" i="23"/>
  <c r="R45" i="23" s="1"/>
  <c r="C45" i="22"/>
  <c r="J45" i="20"/>
  <c r="R45" i="20"/>
  <c r="Z50" i="20"/>
  <c r="I26" i="18"/>
  <c r="I45" i="18" s="1"/>
  <c r="Q26" i="18"/>
  <c r="Q45" i="18" s="1"/>
  <c r="Y26" i="18"/>
  <c r="Y45" i="18" s="1"/>
  <c r="S45" i="17"/>
  <c r="AA45" i="17"/>
  <c r="J44" i="17"/>
  <c r="J45" i="17" s="1"/>
  <c r="R44" i="17"/>
  <c r="R45" i="17" s="1"/>
  <c r="E26" i="14"/>
  <c r="E45" i="14" s="1"/>
  <c r="M26" i="14"/>
  <c r="M45" i="14" s="1"/>
  <c r="U26" i="14"/>
  <c r="U45" i="14" s="1"/>
  <c r="D44" i="12"/>
  <c r="D45" i="12" s="1"/>
  <c r="L44" i="12"/>
  <c r="T44" i="12"/>
  <c r="I26" i="11"/>
  <c r="F44" i="11"/>
  <c r="N44" i="11"/>
  <c r="N45" i="11" s="1"/>
  <c r="V44" i="11"/>
  <c r="V45" i="11" s="1"/>
  <c r="Z37" i="10"/>
  <c r="H26" i="8"/>
  <c r="P26" i="8"/>
  <c r="P45" i="8" s="1"/>
  <c r="Z25" i="8"/>
  <c r="Q45" i="6"/>
  <c r="G45" i="5"/>
  <c r="W45" i="5"/>
  <c r="L45" i="1"/>
  <c r="AA45" i="23"/>
  <c r="D45" i="22"/>
  <c r="L45" i="22"/>
  <c r="T45" i="22"/>
  <c r="Z26" i="21"/>
  <c r="Z44" i="1"/>
  <c r="X45" i="1"/>
  <c r="Z45" i="1" s="1"/>
  <c r="T45" i="1"/>
  <c r="O45" i="1"/>
  <c r="G45" i="1"/>
  <c r="O45" i="22"/>
  <c r="W45" i="22"/>
  <c r="D45" i="1"/>
  <c r="N45" i="24"/>
  <c r="V45" i="24"/>
  <c r="L45" i="24"/>
  <c r="I45" i="22"/>
  <c r="Z44" i="24"/>
  <c r="X45" i="24"/>
  <c r="Z45" i="24" s="1"/>
  <c r="T45" i="23"/>
  <c r="N45" i="21"/>
  <c r="AA45" i="20"/>
  <c r="D45" i="18"/>
  <c r="L45" i="18"/>
  <c r="T45" i="18"/>
  <c r="Z25" i="1"/>
  <c r="Z25" i="24"/>
  <c r="X44" i="21"/>
  <c r="Z44" i="21" s="1"/>
  <c r="Z37" i="21"/>
  <c r="C45" i="20"/>
  <c r="S45" i="20"/>
  <c r="D45" i="20"/>
  <c r="G45" i="19"/>
  <c r="O45" i="19"/>
  <c r="W45" i="19"/>
  <c r="E45" i="18"/>
  <c r="M45" i="18"/>
  <c r="U45" i="18"/>
  <c r="E45" i="16"/>
  <c r="Z26" i="15"/>
  <c r="Z26" i="16"/>
  <c r="Z26" i="23"/>
  <c r="H45" i="19"/>
  <c r="P45" i="19"/>
  <c r="X26" i="19"/>
  <c r="Z13" i="19"/>
  <c r="N45" i="16"/>
  <c r="Z26" i="14"/>
  <c r="Z37" i="1"/>
  <c r="Z37" i="24"/>
  <c r="Z37" i="23"/>
  <c r="L45" i="20"/>
  <c r="O45" i="17"/>
  <c r="X44" i="22"/>
  <c r="Z44" i="22" s="1"/>
  <c r="Z37" i="22"/>
  <c r="X26" i="18"/>
  <c r="Z13" i="18"/>
  <c r="T45" i="21"/>
  <c r="X26" i="20"/>
  <c r="Z13" i="20"/>
  <c r="J45" i="18"/>
  <c r="R45" i="18"/>
  <c r="AA45" i="18"/>
  <c r="P45" i="12"/>
  <c r="I45" i="20"/>
  <c r="Q45" i="20"/>
  <c r="Y45" i="20"/>
  <c r="E45" i="19"/>
  <c r="M45" i="19"/>
  <c r="U45" i="19"/>
  <c r="V45" i="19"/>
  <c r="C45" i="18"/>
  <c r="K45" i="18"/>
  <c r="S45" i="18"/>
  <c r="K45" i="17"/>
  <c r="M45" i="16"/>
  <c r="F45" i="15"/>
  <c r="V45" i="15"/>
  <c r="X44" i="17"/>
  <c r="Z44" i="17" s="1"/>
  <c r="Z37" i="17"/>
  <c r="R26" i="16"/>
  <c r="R45" i="16" s="1"/>
  <c r="Z13" i="16"/>
  <c r="X44" i="14"/>
  <c r="Z44" i="14" s="1"/>
  <c r="Z37" i="14"/>
  <c r="W45" i="12"/>
  <c r="Y26" i="17"/>
  <c r="Y45" i="17" s="1"/>
  <c r="C26" i="16"/>
  <c r="C45" i="16" s="1"/>
  <c r="K26" i="16"/>
  <c r="K45" i="16" s="1"/>
  <c r="S26" i="16"/>
  <c r="S45" i="16" s="1"/>
  <c r="AA26" i="16"/>
  <c r="AA45" i="16" s="1"/>
  <c r="Z25" i="16"/>
  <c r="J26" i="14"/>
  <c r="J45" i="14" s="1"/>
  <c r="R26" i="14"/>
  <c r="R45" i="14" s="1"/>
  <c r="Z13" i="14"/>
  <c r="X44" i="16"/>
  <c r="Z44" i="16" s="1"/>
  <c r="Z37" i="16"/>
  <c r="X44" i="13"/>
  <c r="Z44" i="13" s="1"/>
  <c r="Y45" i="12"/>
  <c r="X26" i="12"/>
  <c r="X26" i="13"/>
  <c r="Z37" i="20"/>
  <c r="Z37" i="19"/>
  <c r="Z37" i="18"/>
  <c r="K45" i="12"/>
  <c r="S45" i="12"/>
  <c r="X44" i="15"/>
  <c r="Z44" i="15" s="1"/>
  <c r="Z37" i="15"/>
  <c r="F45" i="12"/>
  <c r="J26" i="15"/>
  <c r="J45" i="15" s="1"/>
  <c r="R26" i="15"/>
  <c r="R45" i="15" s="1"/>
  <c r="Z13" i="15"/>
  <c r="M45" i="12"/>
  <c r="U45" i="12"/>
  <c r="P45" i="11"/>
  <c r="W45" i="17"/>
  <c r="N45" i="15"/>
  <c r="E26" i="13"/>
  <c r="M26" i="13"/>
  <c r="M45" i="13" s="1"/>
  <c r="O45" i="12"/>
  <c r="Y45" i="11"/>
  <c r="T45" i="7"/>
  <c r="X44" i="12"/>
  <c r="Z44" i="12" s="1"/>
  <c r="S45" i="11"/>
  <c r="X45" i="7"/>
  <c r="Z13" i="11"/>
  <c r="G45" i="10"/>
  <c r="O45" i="10"/>
  <c r="AA45" i="7"/>
  <c r="P45" i="10"/>
  <c r="U45" i="8"/>
  <c r="M45" i="8"/>
  <c r="U26" i="13"/>
  <c r="U45" i="13" s="1"/>
  <c r="E26" i="11"/>
  <c r="E45" i="11" s="1"/>
  <c r="M26" i="11"/>
  <c r="M45" i="11" s="1"/>
  <c r="U26" i="11"/>
  <c r="U45" i="11" s="1"/>
  <c r="Z26" i="11"/>
  <c r="I44" i="11"/>
  <c r="I45" i="11" s="1"/>
  <c r="Q44" i="11"/>
  <c r="Q45" i="11" s="1"/>
  <c r="H45" i="9"/>
  <c r="P45" i="9"/>
  <c r="Z13" i="9"/>
  <c r="X26" i="9"/>
  <c r="F45" i="8"/>
  <c r="N45" i="8"/>
  <c r="V45" i="8"/>
  <c r="D45" i="5"/>
  <c r="I45" i="9"/>
  <c r="Q45" i="9"/>
  <c r="H45" i="6"/>
  <c r="Z26" i="6"/>
  <c r="X45" i="6"/>
  <c r="S45" i="10"/>
  <c r="C45" i="10"/>
  <c r="J45" i="9"/>
  <c r="X45" i="8"/>
  <c r="H45" i="8"/>
  <c r="Y45" i="6"/>
  <c r="F45" i="7"/>
  <c r="N45" i="7"/>
  <c r="Y26" i="7"/>
  <c r="Y45" i="7" s="1"/>
  <c r="X44" i="6"/>
  <c r="Z44" i="6" s="1"/>
  <c r="Z44" i="2"/>
  <c r="J45" i="6"/>
  <c r="R45" i="6"/>
  <c r="Z13" i="6"/>
  <c r="C45" i="5"/>
  <c r="X26" i="5"/>
  <c r="Q45" i="4"/>
  <c r="W44" i="11"/>
  <c r="W45" i="11" s="1"/>
  <c r="G44" i="9"/>
  <c r="G45" i="9" s="1"/>
  <c r="O44" i="9"/>
  <c r="O45" i="9" s="1"/>
  <c r="W44" i="9"/>
  <c r="W45" i="9" s="1"/>
  <c r="X44" i="9"/>
  <c r="Z44" i="9" s="1"/>
  <c r="C44" i="7"/>
  <c r="C45" i="7" s="1"/>
  <c r="K44" i="7"/>
  <c r="K45" i="7" s="1"/>
  <c r="S44" i="7"/>
  <c r="S45" i="7" s="1"/>
  <c r="AA44" i="7"/>
  <c r="Z25" i="6"/>
  <c r="F26" i="5"/>
  <c r="F45" i="5" s="1"/>
  <c r="N26" i="5"/>
  <c r="V26" i="5"/>
  <c r="V45" i="5" s="1"/>
  <c r="X44" i="4"/>
  <c r="Z44" i="4" s="1"/>
  <c r="Z37" i="4"/>
  <c r="Y26" i="8"/>
  <c r="Y45" i="8" s="1"/>
  <c r="F45" i="4"/>
  <c r="N45" i="4"/>
  <c r="V45" i="4"/>
  <c r="J45" i="2"/>
  <c r="R45" i="2"/>
  <c r="I45" i="2"/>
  <c r="Y26" i="2"/>
  <c r="Y45" i="2" s="1"/>
  <c r="Z25" i="2"/>
  <c r="X26" i="10"/>
  <c r="R45" i="8"/>
  <c r="J45" i="7"/>
  <c r="R45" i="7"/>
  <c r="G45" i="3"/>
  <c r="O45" i="3"/>
  <c r="W45" i="3"/>
  <c r="S45" i="2"/>
  <c r="AA45" i="2"/>
  <c r="Z25" i="7"/>
  <c r="F45" i="6"/>
  <c r="N45" i="6"/>
  <c r="V45" i="6"/>
  <c r="J45" i="5"/>
  <c r="R45" i="5"/>
  <c r="Z26" i="3"/>
  <c r="U45" i="2"/>
  <c r="C44" i="6"/>
  <c r="C45" i="6" s="1"/>
  <c r="K44" i="6"/>
  <c r="K45" i="6" s="1"/>
  <c r="S44" i="6"/>
  <c r="S45" i="6" s="1"/>
  <c r="AA44" i="6"/>
  <c r="AA45" i="6" s="1"/>
  <c r="J26" i="4"/>
  <c r="J45" i="4" s="1"/>
  <c r="R26" i="4"/>
  <c r="R45" i="4" s="1"/>
  <c r="I45" i="3"/>
  <c r="Q45" i="3"/>
  <c r="Y26" i="3"/>
  <c r="Y45" i="3" s="1"/>
  <c r="Z45" i="3" s="1"/>
  <c r="Z25" i="3"/>
  <c r="N45" i="2"/>
  <c r="V45" i="2"/>
  <c r="X45" i="2"/>
  <c r="Z37" i="3"/>
  <c r="Z37" i="2"/>
  <c r="E45" i="13" l="1"/>
  <c r="X45" i="21"/>
  <c r="Z45" i="21" s="1"/>
  <c r="U45" i="7"/>
  <c r="L45" i="12"/>
  <c r="R45" i="24"/>
  <c r="F45" i="10"/>
  <c r="Z44" i="8"/>
  <c r="L45" i="9"/>
  <c r="Z26" i="7"/>
  <c r="N45" i="5"/>
  <c r="Z26" i="17"/>
  <c r="D45" i="9"/>
  <c r="X45" i="17"/>
  <c r="Z45" i="17" s="1"/>
  <c r="N45" i="10"/>
  <c r="Z45" i="2"/>
  <c r="X45" i="4"/>
  <c r="Z45" i="4" s="1"/>
  <c r="Z45" i="7"/>
  <c r="H45" i="7"/>
  <c r="Z45" i="6"/>
  <c r="X45" i="12"/>
  <c r="Z45" i="12" s="1"/>
  <c r="Z26" i="12"/>
  <c r="Z26" i="20"/>
  <c r="X45" i="20"/>
  <c r="Z45" i="20" s="1"/>
  <c r="X45" i="15"/>
  <c r="Z45" i="15" s="1"/>
  <c r="X45" i="19"/>
  <c r="Z45" i="19" s="1"/>
  <c r="Z26" i="19"/>
  <c r="Z45" i="8"/>
  <c r="Z26" i="2"/>
  <c r="Z26" i="8"/>
  <c r="Z26" i="9"/>
  <c r="X45" i="9"/>
  <c r="Z45" i="9" s="1"/>
  <c r="Z26" i="5"/>
  <c r="X45" i="5"/>
  <c r="Z45" i="5" s="1"/>
  <c r="X45" i="18"/>
  <c r="Z45" i="18" s="1"/>
  <c r="Z26" i="18"/>
  <c r="X45" i="22"/>
  <c r="Z45" i="22" s="1"/>
  <c r="Z26" i="10"/>
  <c r="X45" i="10"/>
  <c r="Z45" i="10" s="1"/>
  <c r="Z26" i="13"/>
  <c r="X45" i="13"/>
  <c r="Z45" i="13" s="1"/>
  <c r="X45" i="14"/>
  <c r="Z45" i="14" s="1"/>
  <c r="X45" i="16"/>
  <c r="Z45" i="16" s="1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<sst xmlns="http://schemas.openxmlformats.org/spreadsheetml/2006/main" count="3120" uniqueCount="103">
  <si>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</si>
  <si>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</si>
  <si>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</si>
  <si>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</si>
  <si>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</si>
  <si>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</si>
  <si>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</si>
  <si>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</si>
  <si>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</si>
  <si>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</si>
  <si>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</si>
  <si>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</si>
  <si>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</si>
  <si>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</si>
  <si>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</si>
  <si>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</si>
  <si>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</si>
  <si>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</si>
  <si>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</si>
  <si>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</si>
  <si>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</si>
  <si>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</si>
  <si>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</si>
  <si>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</si>
  <si>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</si>
  <si>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</si>
  <si>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</si>
  <si>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</si>
  <si>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</si>
  <si>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</si>
  <si>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</si>
  <si>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</si>
  <si>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</si>
  <si>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</si>
  <si>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</si>
  <si>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</si>
  <si>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</si>
  <si>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</si>
  <si>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</si>
  <si>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</si>
  <si>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</si>
  <si>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</si>
  <si>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</si>
  <si>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</si>
  <si>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</si>
  <si>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</si>
  <si>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</si>
  <si>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</si>
  <si>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</si>
  <si>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</si>
  <si>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</si>
  <si>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</si>
  <si>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</si>
  <si>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</si>
  <si>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</si>
  <si>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</si>
  <si>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</si>
  <si>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</si>
  <si>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</si>
  <si>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</si>
  <si>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</si>
  <si>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</si>
  <si>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</si>
  <si>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</si>
  <si>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</si>
  <si>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</si>
  <si>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</si>
  <si>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</si>
  <si>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</si>
  <si>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</si>
  <si>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</si>
  <si>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</si>
  <si>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</si>
  <si>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</si>
  <si>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</si>
  <si>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</si>
  <si>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Waste management                                   ) for 1st Quarter ended 30 September 2023 (Figures Finalised as at 2023/10/16)</t>
  </si>
  <si>
    <t>Free State: Kopanong (FS162) - Table C6 Quarterly Budget Statement - Financial Position ( Waste management                                   ) for 1st Quarter ended 30 September 2023 (Figures Finalised as at 2023/10/16)</t>
  </si>
  <si>
    <t>Free State: Mohokare (FS163) - Table C6 Quarterly Budget Statement - Financial Position ( Waste management                                   ) for 1st Quarter ended 30 September 2023 (Figures Finalised as at 2023/10/16)</t>
  </si>
  <si>
    <t>Free State: Xhariep (DC16) - Table C6 Quarterly Budget Statement - Financial Position ( Waste management                                   ) for 1st Quarter ended 30 September 2023 (Figures Finalised as at 2023/10/16)</t>
  </si>
  <si>
    <t>Free State: Masilonyana (FS181) - Table C6 Quarterly Budget Statement - Financial Position ( Waste management                                   ) for 1st Quarter ended 30 September 2023 (Figures Finalised as at 2023/10/16)</t>
  </si>
  <si>
    <t>Free State: Tokologo (FS182) - Table C6 Quarterly Budget Statement - Financial Position ( Waste management                                   ) for 1st Quarter ended 30 September 2023 (Figures Finalised as at 2023/10/16)</t>
  </si>
  <si>
    <t>Free State: Tswelopele (FS183) - Table C6 Quarterly Budget Statement - Financial Position ( Waste management                                   ) for 1st Quarter ended 30 September 2023 (Figures Finalised as at 2023/10/16)</t>
  </si>
  <si>
    <t>Free State: Matjhabeng (FS184) - Table C6 Quarterly Budget Statement - Financial Position ( Waste management                                   ) for 1st Quarter ended 30 September 2023 (Figures Finalised as at 2023/10/16)</t>
  </si>
  <si>
    <t>Free State: Nala (FS185) - Table C6 Quarterly Budget Statement - Financial Position ( Waste management                                   ) for 1st Quarter ended 30 September 2023 (Figures Finalised as at 2023/10/16)</t>
  </si>
  <si>
    <t>Free State: Lejweleputswa (DC18) - Table C6 Quarterly Budget Statement - Financial Position ( Waste management                                   ) for 1st Quarter ended 30 September 2023 (Figures Finalised as at 2023/10/16)</t>
  </si>
  <si>
    <t>Free State: Setsoto (FS191) - Table C6 Quarterly Budget Statement - Financial Position ( Waste management                                   ) for 1st Quarter ended 30 September 2023 (Figures Finalised as at 2023/10/16)</t>
  </si>
  <si>
    <t>Free State: Dihlabeng (FS192) - Table C6 Quarterly Budget Statement - Financial Position ( Waste management                                   ) for 1st Quarter ended 30 September 2023 (Figures Finalised as at 2023/10/16)</t>
  </si>
  <si>
    <t>Free State: Nketoana (FS193) - Table C6 Quarterly Budget Statement - Financial Position ( Waste management                                   ) for 1st Quarter ended 30 September 2023 (Figures Finalised as at 2023/10/16)</t>
  </si>
  <si>
    <t>Free State: Maluti-a-Phofung (FS194) - Table C6 Quarterly Budget Statement - Financial Position ( Waste management                                   ) for 1st Quarter ended 30 September 2023 (Figures Finalised as at 2023/10/16)</t>
  </si>
  <si>
    <t>Free State: Phumelela (FS195) - Table C6 Quarterly Budget Statement - Financial Position ( Waste management                                   ) for 1st Quarter ended 30 September 2023 (Figures Finalised as at 2023/10/16)</t>
  </si>
  <si>
    <t>Free State: Mantsopa (FS196) - Table C6 Quarterly Budget Statement - Financial Position ( Waste management                                   ) for 1st Quarter ended 30 September 2023 (Figures Finalised as at 2023/10/16)</t>
  </si>
  <si>
    <t>Free State: Thabo Mofutsanyana (DC19) - Table C6 Quarterly Budget Statement - Financial Position ( Waste management                                   ) for 1st Quarter ended 30 September 2023 (Figures Finalised as at 2023/10/16)</t>
  </si>
  <si>
    <t>Free State: Moqhaka (FS201) - Table C6 Quarterly Budget Statement - Financial Position ( Waste management                                   ) for 1st Quarter ended 30 September 2023 (Figures Finalised as at 2023/10/16)</t>
  </si>
  <si>
    <t>Free State: Ngwathe (FS203) - Table C6 Quarterly Budget Statement - Financial Position ( Waste management                                   ) for 1st Quarter ended 30 September 2023 (Figures Finalised as at 2023/10/16)</t>
  </si>
  <si>
    <t>Free State: Metsimaholo (FS204) - Table C6 Quarterly Budget Statement - Financial Position ( Waste management                                   ) for 1st Quarter ended 30 September 2023 (Figures Finalised as at 2023/10/16)</t>
  </si>
  <si>
    <t>Free State: Mafube (FS205) - Table C6 Quarterly Budget Statement - Financial Position ( Waste management                                   ) for 1st Quarter ended 30 September 2023 (Figures Finalised as at 2023/10/16)</t>
  </si>
  <si>
    <t>Free State: Fezile Dabi (DC20) - Table C6 Quarterly Budget Statement - Financial Position ( Waste management                                   ) for 1st Quarter ended 30 September 2023 (Figures Finalised as at 2023/10/16)</t>
  </si>
  <si>
    <t>Summary - Table C6 Quarterly Budget Statement - Financial Position ( Waste management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</si>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</sst>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#,###,;\(#,###,\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7" fontId="2" fillId="0" borderId="15" xfId="0" applyNumberFormat="1" applyFont="1" applyBorder="1" applyAlignment="1">
      <alignment horizontal="center"/>
    </xf>
    <xf numFmtId="167" fontId="2" fillId="0" borderId="16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7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7" fontId="3" fillId="0" borderId="19" xfId="0" applyNumberFormat="1" applyFont="1" applyBorder="1"/>
    <xf numFmtId="167" fontId="3" fillId="0" borderId="20" xfId="0" applyNumberFormat="1" applyFont="1" applyBorder="1"/>
    <xf numFmtId="167" fontId="3" fillId="0" borderId="18" xfId="0" applyNumberFormat="1" applyFont="1" applyBorder="1"/>
    <xf numFmtId="165" fontId="3" fillId="0" borderId="18" xfId="0" applyNumberFormat="1" applyFont="1" applyBorder="1"/>
    <xf numFmtId="167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7" fontId="3" fillId="0" borderId="18" xfId="1" applyNumberFormat="1" applyFont="1" applyFill="1" applyBorder="1" applyProtection="1"/>
    <xf numFmtId="165" fontId="3" fillId="0" borderId="18" xfId="1" applyNumberFormat="1" applyFont="1" applyFill="1" applyBorder="1" applyProtection="1"/>
    <xf numFmtId="167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7" fontId="2" fillId="0" borderId="24" xfId="0" applyNumberFormat="1" applyFont="1" applyBorder="1"/>
    <xf numFmtId="167" fontId="2" fillId="0" borderId="25" xfId="0" applyNumberFormat="1" applyFont="1" applyBorder="1"/>
    <xf numFmtId="167" fontId="2" fillId="0" borderId="23" xfId="0" applyNumberFormat="1" applyFont="1" applyBorder="1"/>
    <xf numFmtId="165" fontId="2" fillId="0" borderId="23" xfId="0" applyNumberFormat="1" applyFont="1" applyBorder="1"/>
    <xf numFmtId="167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7" fontId="2" fillId="0" borderId="28" xfId="0" applyNumberFormat="1" applyFont="1" applyBorder="1"/>
    <xf numFmtId="167" fontId="2" fillId="0" borderId="29" xfId="0" applyNumberFormat="1" applyFont="1" applyBorder="1"/>
    <xf numFmtId="165" fontId="2" fillId="0" borderId="29" xfId="0" applyNumberFormat="1" applyFont="1" applyBorder="1"/>
    <xf numFmtId="167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7" fontId="2" fillId="0" borderId="10" xfId="0" applyNumberFormat="1" applyFont="1" applyBorder="1"/>
    <xf numFmtId="167" fontId="2" fillId="0" borderId="31" xfId="0" applyNumberFormat="1" applyFont="1" applyBorder="1"/>
    <xf numFmtId="167" fontId="2" fillId="0" borderId="9" xfId="0" applyNumberFormat="1" applyFont="1" applyBorder="1"/>
    <xf numFmtId="165" fontId="2" fillId="0" borderId="9" xfId="0" applyNumberFormat="1" applyFont="1" applyBorder="1"/>
    <xf numFmtId="167" fontId="2" fillId="0" borderId="32" xfId="0" applyNumberFormat="1" applyFont="1" applyBorder="1"/>
    <xf numFmtId="164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7" fontId="2" fillId="0" borderId="13" xfId="0" applyNumberFormat="1" applyFont="1" applyBorder="1"/>
    <xf numFmtId="167" fontId="2" fillId="0" borderId="34" xfId="0" applyNumberFormat="1" applyFont="1" applyBorder="1"/>
    <xf numFmtId="167" fontId="2" fillId="0" borderId="12" xfId="0" applyNumberFormat="1" applyFont="1" applyBorder="1"/>
    <xf numFmtId="164" fontId="2" fillId="0" borderId="12" xfId="0" applyNumberFormat="1" applyFont="1" applyBorder="1"/>
    <xf numFmtId="167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6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120471829</v>
      </c>
      <c r="D6" s="18"/>
      <c r="E6" s="19">
        <v>299412385</v>
      </c>
      <c r="F6" s="20">
        <v>299412385</v>
      </c>
      <c r="G6" s="20">
        <v>121120895</v>
      </c>
      <c r="H6" s="20">
        <v>20853547</v>
      </c>
      <c r="I6" s="20">
        <v>19355481</v>
      </c>
      <c r="J6" s="20">
        <v>161329923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161329923</v>
      </c>
      <c r="X6" s="20">
        <v>159198997</v>
      </c>
      <c r="Y6" s="20">
        <v>2130926</v>
      </c>
      <c r="Z6" s="21">
        <v>1.3385297898579098</v>
      </c>
      <c r="AA6" s="22">
        <v>299412385</v>
      </c>
    </row>
    <row r="7" spans="1:27" ht="13.5" x14ac:dyDescent="0.25">
      <c r="A7" s="23" t="s">
        <v>35</v>
      </c>
      <c r="B7" s="17" t="s">
        <v>32</v>
      </c>
      <c r="C7" s="18">
        <v>781242799</v>
      </c>
      <c r="D7" s="18"/>
      <c r="E7" s="19">
        <v>617386243</v>
      </c>
      <c r="F7" s="20">
        <v>617386243</v>
      </c>
      <c r="G7" s="20">
        <v>937817971</v>
      </c>
      <c r="H7" s="20">
        <v>-433329034</v>
      </c>
      <c r="I7" s="20">
        <v>79733629</v>
      </c>
      <c r="J7" s="20">
        <v>584222566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584222566</v>
      </c>
      <c r="X7" s="20">
        <v>243996858</v>
      </c>
      <c r="Y7" s="20">
        <v>340225708</v>
      </c>
      <c r="Z7" s="21">
        <v>139.43856113097982</v>
      </c>
      <c r="AA7" s="22">
        <v>617386243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-568733</v>
      </c>
      <c r="I8" s="20">
        <v>-312571</v>
      </c>
      <c r="J8" s="20">
        <v>-881304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-881304</v>
      </c>
      <c r="X8" s="20"/>
      <c r="Y8" s="20">
        <v>-881304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-601471</v>
      </c>
      <c r="D10" s="18"/>
      <c r="E10" s="19">
        <v>-1964682</v>
      </c>
      <c r="F10" s="20">
        <v>-1964682</v>
      </c>
      <c r="G10" s="20">
        <v>-601471</v>
      </c>
      <c r="H10" s="20"/>
      <c r="I10" s="20">
        <v>-82668</v>
      </c>
      <c r="J10" s="20">
        <v>-684139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-684139</v>
      </c>
      <c r="X10" s="20">
        <v>-511125</v>
      </c>
      <c r="Y10" s="20">
        <v>-173014</v>
      </c>
      <c r="Z10" s="21">
        <v>33.849645390070918</v>
      </c>
      <c r="AA10" s="22">
        <v>-1964682</v>
      </c>
    </row>
    <row r="11" spans="1:27" ht="13.5" x14ac:dyDescent="0.25">
      <c r="A11" s="23" t="s">
        <v>39</v>
      </c>
      <c r="B11" s="17" t="s">
        <v>32</v>
      </c>
      <c r="C11" s="18">
        <v>14470127</v>
      </c>
      <c r="D11" s="18"/>
      <c r="E11" s="19">
        <v>22425425</v>
      </c>
      <c r="F11" s="20">
        <v>22425425</v>
      </c>
      <c r="G11" s="24">
        <v>12823446</v>
      </c>
      <c r="H11" s="24">
        <v>1579361</v>
      </c>
      <c r="I11" s="24">
        <v>51440</v>
      </c>
      <c r="J11" s="20">
        <v>14454247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14454247</v>
      </c>
      <c r="X11" s="20">
        <v>21532278</v>
      </c>
      <c r="Y11" s="24">
        <v>-7078031</v>
      </c>
      <c r="Z11" s="25">
        <v>-32.871724022883228</v>
      </c>
      <c r="AA11" s="26">
        <v>22425425</v>
      </c>
    </row>
    <row r="12" spans="1:27" ht="13.5" x14ac:dyDescent="0.25">
      <c r="A12" s="23" t="s">
        <v>40</v>
      </c>
      <c r="B12" s="17" t="s">
        <v>32</v>
      </c>
      <c r="C12" s="18">
        <v>31846</v>
      </c>
      <c r="D12" s="18"/>
      <c r="E12" s="19">
        <v>25933</v>
      </c>
      <c r="F12" s="20">
        <v>25933</v>
      </c>
      <c r="G12" s="20">
        <v>40854</v>
      </c>
      <c r="H12" s="20">
        <v>-37763</v>
      </c>
      <c r="I12" s="20"/>
      <c r="J12" s="20">
        <v>3091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3091</v>
      </c>
      <c r="X12" s="20">
        <v>25933</v>
      </c>
      <c r="Y12" s="20">
        <v>-22842</v>
      </c>
      <c r="Z12" s="21">
        <v>-88.080823660972513</v>
      </c>
      <c r="AA12" s="22">
        <v>25933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915615130</v>
      </c>
      <c r="D13" s="29">
        <f>SUM(D6:D12)</f>
        <v>0</v>
      </c>
      <c r="E13" s="30">
        <f t="shared" si="0"/>
        <v>937285304</v>
      </c>
      <c r="F13" s="31">
        <f t="shared" si="0"/>
        <v>937285304</v>
      </c>
      <c r="G13" s="31">
        <f t="shared" si="0"/>
        <v>1071201695</v>
      </c>
      <c r="H13" s="31">
        <f t="shared" si="0"/>
        <v>-411502622</v>
      </c>
      <c r="I13" s="31">
        <f t="shared" si="0"/>
        <v>98745311</v>
      </c>
      <c r="J13" s="31">
        <f t="shared" si="0"/>
        <v>758444384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758444384</v>
      </c>
      <c r="X13" s="31">
        <f t="shared" si="0"/>
        <v>424242941</v>
      </c>
      <c r="Y13" s="31">
        <f t="shared" si="0"/>
        <v>334201443</v>
      </c>
      <c r="Z13" s="32">
        <f>+IF(X13&lt;&gt;0,+(Y13/X13)*100,0)</f>
        <v>78.775958466684301</v>
      </c>
      <c r="AA13" s="33">
        <f>SUM(AA6:AA12)</f>
        <v>937285304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-98151319</v>
      </c>
      <c r="D17" s="18"/>
      <c r="E17" s="19">
        <v>1145693342</v>
      </c>
      <c r="F17" s="20">
        <v>1145693342</v>
      </c>
      <c r="G17" s="24">
        <v>41577821</v>
      </c>
      <c r="H17" s="24">
        <v>-203143793</v>
      </c>
      <c r="I17" s="24">
        <v>-121435307</v>
      </c>
      <c r="J17" s="20">
        <v>-283001279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-283001279</v>
      </c>
      <c r="X17" s="20">
        <v>826640611</v>
      </c>
      <c r="Y17" s="24">
        <v>-1109641890</v>
      </c>
      <c r="Z17" s="25">
        <v>-134.23510474009365</v>
      </c>
      <c r="AA17" s="26">
        <v>1145693342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-98151319</v>
      </c>
      <c r="D25" s="29">
        <f t="shared" ref="D25:Y25" si="1">SUM(D15:D24)</f>
        <v>0</v>
      </c>
      <c r="E25" s="35">
        <f t="shared" si="1"/>
        <v>1145693342</v>
      </c>
      <c r="F25" s="36">
        <f t="shared" si="1"/>
        <v>1145693342</v>
      </c>
      <c r="G25" s="36">
        <f t="shared" si="1"/>
        <v>41577821</v>
      </c>
      <c r="H25" s="36">
        <f t="shared" si="1"/>
        <v>-203143793</v>
      </c>
      <c r="I25" s="36">
        <f t="shared" si="1"/>
        <v>-121435307</v>
      </c>
      <c r="J25" s="36">
        <f t="shared" si="1"/>
        <v>-283001279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-283001279</v>
      </c>
      <c r="X25" s="36">
        <f t="shared" si="1"/>
        <v>826640611</v>
      </c>
      <c r="Y25" s="36">
        <f t="shared" si="1"/>
        <v>-1109641890</v>
      </c>
      <c r="Z25" s="37">
        <f>+IF(X25&lt;&gt;0,+(Y25/X25)*100,0)</f>
        <v>-134.23510474009365</v>
      </c>
      <c r="AA25" s="38">
        <f>SUM(AA15:AA24)</f>
        <v>1145693342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817463811</v>
      </c>
      <c r="D26" s="29">
        <f>+D13+D25</f>
        <v>0</v>
      </c>
      <c r="E26" s="30">
        <f t="shared" si="2"/>
        <v>2082978646</v>
      </c>
      <c r="F26" s="31">
        <f t="shared" si="2"/>
        <v>2082978646</v>
      </c>
      <c r="G26" s="31">
        <f t="shared" si="2"/>
        <v>1112779516</v>
      </c>
      <c r="H26" s="31">
        <f t="shared" si="2"/>
        <v>-614646415</v>
      </c>
      <c r="I26" s="31">
        <f t="shared" si="2"/>
        <v>-22689996</v>
      </c>
      <c r="J26" s="31">
        <f t="shared" si="2"/>
        <v>475443105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475443105</v>
      </c>
      <c r="X26" s="31">
        <f t="shared" si="2"/>
        <v>1250883552</v>
      </c>
      <c r="Y26" s="31">
        <f t="shared" si="2"/>
        <v>-775440447</v>
      </c>
      <c r="Z26" s="32">
        <f>+IF(X26&lt;&gt;0,+(Y26/X26)*100,0)</f>
        <v>-61.991417647164013</v>
      </c>
      <c r="AA26" s="33">
        <f>+AA13+AA25</f>
        <v>2082978646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-120565</v>
      </c>
      <c r="D31" s="18"/>
      <c r="E31" s="19">
        <v>-100980</v>
      </c>
      <c r="F31" s="20">
        <v>-100980</v>
      </c>
      <c r="G31" s="20">
        <v>-125476</v>
      </c>
      <c r="H31" s="20">
        <v>-2427</v>
      </c>
      <c r="I31" s="20">
        <v>-3819</v>
      </c>
      <c r="J31" s="20">
        <v>-131722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-131722</v>
      </c>
      <c r="X31" s="20">
        <v>-100980</v>
      </c>
      <c r="Y31" s="20">
        <v>-30742</v>
      </c>
      <c r="Z31" s="21">
        <v>30.443652208358092</v>
      </c>
      <c r="AA31" s="22">
        <v>-100980</v>
      </c>
    </row>
    <row r="32" spans="1:27" ht="13.5" x14ac:dyDescent="0.25">
      <c r="A32" s="23" t="s">
        <v>59</v>
      </c>
      <c r="B32" s="17" t="s">
        <v>32</v>
      </c>
      <c r="C32" s="18">
        <v>-13107043</v>
      </c>
      <c r="D32" s="18"/>
      <c r="E32" s="19">
        <v>154625195</v>
      </c>
      <c r="F32" s="20">
        <v>154625195</v>
      </c>
      <c r="G32" s="20">
        <v>-19795027</v>
      </c>
      <c r="H32" s="20">
        <v>6073700</v>
      </c>
      <c r="I32" s="20">
        <v>-3173903</v>
      </c>
      <c r="J32" s="20">
        <v>-16895230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-16895230</v>
      </c>
      <c r="X32" s="20">
        <v>136483268</v>
      </c>
      <c r="Y32" s="20">
        <v>-153378498</v>
      </c>
      <c r="Z32" s="21">
        <v>-112.37897527483003</v>
      </c>
      <c r="AA32" s="22">
        <v>154625195</v>
      </c>
    </row>
    <row r="33" spans="1:27" ht="13.5" x14ac:dyDescent="0.25">
      <c r="A33" s="23" t="s">
        <v>60</v>
      </c>
      <c r="B33" s="17" t="s">
        <v>32</v>
      </c>
      <c r="C33" s="18">
        <v>-625333</v>
      </c>
      <c r="D33" s="18"/>
      <c r="E33" s="19"/>
      <c r="F33" s="20"/>
      <c r="G33" s="20"/>
      <c r="H33" s="20">
        <v>-625333</v>
      </c>
      <c r="I33" s="20">
        <v>238000</v>
      </c>
      <c r="J33" s="20">
        <v>-387333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-387333</v>
      </c>
      <c r="X33" s="20"/>
      <c r="Y33" s="20">
        <v>-387333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53446489</v>
      </c>
      <c r="D34" s="18"/>
      <c r="E34" s="19">
        <v>50501026</v>
      </c>
      <c r="F34" s="20">
        <v>50501026</v>
      </c>
      <c r="G34" s="20">
        <v>91336844</v>
      </c>
      <c r="H34" s="20">
        <v>-59598447</v>
      </c>
      <c r="I34" s="20">
        <v>-61132790</v>
      </c>
      <c r="J34" s="20">
        <v>-29394393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-29394393</v>
      </c>
      <c r="X34" s="20">
        <v>33465070</v>
      </c>
      <c r="Y34" s="20">
        <v>-62859463</v>
      </c>
      <c r="Z34" s="21">
        <v>-187.83604217770949</v>
      </c>
      <c r="AA34" s="22">
        <v>50501026</v>
      </c>
    </row>
    <row r="35" spans="1:27" ht="13.5" x14ac:dyDescent="0.25">
      <c r="A35" s="23" t="s">
        <v>39</v>
      </c>
      <c r="B35" s="17" t="s">
        <v>32</v>
      </c>
      <c r="C35" s="18">
        <v>211816568</v>
      </c>
      <c r="D35" s="18"/>
      <c r="E35" s="19">
        <v>71967345</v>
      </c>
      <c r="F35" s="20">
        <v>71967345</v>
      </c>
      <c r="G35" s="20">
        <v>203335777</v>
      </c>
      <c r="H35" s="20">
        <v>-16948763</v>
      </c>
      <c r="I35" s="20">
        <v>-31346957</v>
      </c>
      <c r="J35" s="20">
        <v>155040057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155040057</v>
      </c>
      <c r="X35" s="20">
        <v>34016048</v>
      </c>
      <c r="Y35" s="20">
        <v>121024009</v>
      </c>
      <c r="Z35" s="21">
        <v>355.78503710954311</v>
      </c>
      <c r="AA35" s="22">
        <v>71967345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251410116</v>
      </c>
      <c r="D37" s="29">
        <f t="shared" ref="D37:Y37" si="3">SUM(D29:D36)</f>
        <v>0</v>
      </c>
      <c r="E37" s="30">
        <f t="shared" si="3"/>
        <v>276992586</v>
      </c>
      <c r="F37" s="31">
        <f t="shared" si="3"/>
        <v>276992586</v>
      </c>
      <c r="G37" s="31">
        <f t="shared" si="3"/>
        <v>274752118</v>
      </c>
      <c r="H37" s="31">
        <f t="shared" si="3"/>
        <v>-71101270</v>
      </c>
      <c r="I37" s="31">
        <f t="shared" si="3"/>
        <v>-95419469</v>
      </c>
      <c r="J37" s="31">
        <f t="shared" si="3"/>
        <v>108231379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108231379</v>
      </c>
      <c r="X37" s="31">
        <f t="shared" si="3"/>
        <v>203863406</v>
      </c>
      <c r="Y37" s="31">
        <f t="shared" si="3"/>
        <v>-95632027</v>
      </c>
      <c r="Z37" s="32">
        <f>+IF(X37&lt;&gt;0,+(Y37/X37)*100,0)</f>
        <v>-46.909854434591367</v>
      </c>
      <c r="AA37" s="33">
        <f>SUM(AA29:AA36)</f>
        <v>276992586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114903616</v>
      </c>
      <c r="D40" s="18"/>
      <c r="E40" s="19">
        <v>164379405</v>
      </c>
      <c r="F40" s="20">
        <v>164379405</v>
      </c>
      <c r="G40" s="20">
        <v>107281214</v>
      </c>
      <c r="H40" s="20">
        <v>7622401</v>
      </c>
      <c r="I40" s="20"/>
      <c r="J40" s="20">
        <v>114903615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114903615</v>
      </c>
      <c r="X40" s="20">
        <v>91956918</v>
      </c>
      <c r="Y40" s="20">
        <v>22946697</v>
      </c>
      <c r="Z40" s="21">
        <v>24.953747362433351</v>
      </c>
      <c r="AA40" s="22">
        <v>164379405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114903616</v>
      </c>
      <c r="D43" s="29">
        <f t="shared" ref="D43:Y43" si="4">SUM(D39:D42)</f>
        <v>0</v>
      </c>
      <c r="E43" s="35">
        <f t="shared" si="4"/>
        <v>164379405</v>
      </c>
      <c r="F43" s="36">
        <f t="shared" si="4"/>
        <v>164379405</v>
      </c>
      <c r="G43" s="36">
        <f t="shared" si="4"/>
        <v>107281214</v>
      </c>
      <c r="H43" s="36">
        <f t="shared" si="4"/>
        <v>7622401</v>
      </c>
      <c r="I43" s="36">
        <f t="shared" si="4"/>
        <v>0</v>
      </c>
      <c r="J43" s="36">
        <f t="shared" si="4"/>
        <v>114903615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114903615</v>
      </c>
      <c r="X43" s="36">
        <f t="shared" si="4"/>
        <v>91956918</v>
      </c>
      <c r="Y43" s="36">
        <f t="shared" si="4"/>
        <v>22946697</v>
      </c>
      <c r="Z43" s="37">
        <f>+IF(X43&lt;&gt;0,+(Y43/X43)*100,0)</f>
        <v>24.953747362433351</v>
      </c>
      <c r="AA43" s="38">
        <f>SUM(AA39:AA42)</f>
        <v>164379405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366313732</v>
      </c>
      <c r="D44" s="29">
        <f>+D37+D43</f>
        <v>0</v>
      </c>
      <c r="E44" s="30">
        <f t="shared" si="5"/>
        <v>441371991</v>
      </c>
      <c r="F44" s="31">
        <f t="shared" si="5"/>
        <v>441371991</v>
      </c>
      <c r="G44" s="31">
        <f t="shared" si="5"/>
        <v>382033332</v>
      </c>
      <c r="H44" s="31">
        <f t="shared" si="5"/>
        <v>-63478869</v>
      </c>
      <c r="I44" s="31">
        <f t="shared" si="5"/>
        <v>-95419469</v>
      </c>
      <c r="J44" s="31">
        <f t="shared" si="5"/>
        <v>223134994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223134994</v>
      </c>
      <c r="X44" s="31">
        <f t="shared" si="5"/>
        <v>295820324</v>
      </c>
      <c r="Y44" s="31">
        <f t="shared" si="5"/>
        <v>-72685330</v>
      </c>
      <c r="Z44" s="32">
        <f>+IF(X44&lt;&gt;0,+(Y44/X44)*100,0)</f>
        <v>-24.570769518865106</v>
      </c>
      <c r="AA44" s="33">
        <f>+AA37+AA43</f>
        <v>441371991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451150079</v>
      </c>
      <c r="D45" s="42">
        <f t="shared" si="6"/>
        <v>0</v>
      </c>
      <c r="E45" s="43">
        <f t="shared" si="6"/>
        <v>1641606655</v>
      </c>
      <c r="F45" s="44">
        <f t="shared" si="6"/>
        <v>1641606655</v>
      </c>
      <c r="G45" s="44">
        <f t="shared" si="6"/>
        <v>730746184</v>
      </c>
      <c r="H45" s="44">
        <f t="shared" si="6"/>
        <v>-551167546</v>
      </c>
      <c r="I45" s="44">
        <f t="shared" si="6"/>
        <v>72729473</v>
      </c>
      <c r="J45" s="44">
        <f t="shared" si="6"/>
        <v>252308111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252308111</v>
      </c>
      <c r="X45" s="44">
        <f t="shared" si="6"/>
        <v>955063228</v>
      </c>
      <c r="Y45" s="44">
        <f t="shared" si="6"/>
        <v>-702755117</v>
      </c>
      <c r="Z45" s="45">
        <f>+IF(X45&lt;&gt;0,+(Y45/X45)*100,0)</f>
        <v>-73.582051574914146</v>
      </c>
      <c r="AA45" s="46">
        <f>+AA26-AA44</f>
        <v>1641606655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-864800069</v>
      </c>
      <c r="D47" s="18"/>
      <c r="E47" s="19">
        <v>164810154</v>
      </c>
      <c r="F47" s="20">
        <v>164810154</v>
      </c>
      <c r="G47" s="20">
        <v>-727792947</v>
      </c>
      <c r="H47" s="20">
        <v>-12993413</v>
      </c>
      <c r="I47" s="20">
        <v>296970513</v>
      </c>
      <c r="J47" s="20">
        <v>-443815847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-443815847</v>
      </c>
      <c r="X47" s="20">
        <v>46272827</v>
      </c>
      <c r="Y47" s="20">
        <v>-490088674</v>
      </c>
      <c r="Z47" s="47">
        <v>-1059.1284470257242</v>
      </c>
      <c r="AA47" s="22">
        <v>164810154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-864800069</v>
      </c>
      <c r="D50" s="50">
        <f t="shared" ref="D50:Y50" si="7">SUM(D47:D49)</f>
        <v>0</v>
      </c>
      <c r="E50" s="51">
        <f t="shared" si="7"/>
        <v>164810154</v>
      </c>
      <c r="F50" s="52">
        <f t="shared" si="7"/>
        <v>164810154</v>
      </c>
      <c r="G50" s="52">
        <f t="shared" si="7"/>
        <v>-727792947</v>
      </c>
      <c r="H50" s="52">
        <f t="shared" si="7"/>
        <v>-12993413</v>
      </c>
      <c r="I50" s="52">
        <f t="shared" si="7"/>
        <v>296970513</v>
      </c>
      <c r="J50" s="52">
        <f t="shared" si="7"/>
        <v>-443815847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-443815847</v>
      </c>
      <c r="X50" s="52">
        <f t="shared" si="7"/>
        <v>46272827</v>
      </c>
      <c r="Y50" s="52">
        <f t="shared" si="7"/>
        <v>-490088674</v>
      </c>
      <c r="Z50" s="53">
        <f>+IF(X50&lt;&gt;0,+(Y50/X50)*100,0)</f>
        <v>-1059.1284470257242</v>
      </c>
      <c r="AA50" s="54">
        <f>SUM(AA47:AA49)</f>
        <v>164810154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80934319</v>
      </c>
      <c r="D7" s="18"/>
      <c r="E7" s="19">
        <v>54113895</v>
      </c>
      <c r="F7" s="20">
        <v>54113895</v>
      </c>
      <c r="G7" s="20">
        <v>167980549</v>
      </c>
      <c r="H7" s="20">
        <v>-74401792</v>
      </c>
      <c r="I7" s="20">
        <v>6374191</v>
      </c>
      <c r="J7" s="20">
        <v>99952948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99952948</v>
      </c>
      <c r="X7" s="20">
        <v>13528482</v>
      </c>
      <c r="Y7" s="20">
        <v>86424466</v>
      </c>
      <c r="Z7" s="21">
        <v>638.8334330488816</v>
      </c>
      <c r="AA7" s="22">
        <v>54113895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80934319</v>
      </c>
      <c r="D13" s="29">
        <f>SUM(D6:D12)</f>
        <v>0</v>
      </c>
      <c r="E13" s="30">
        <f t="shared" si="0"/>
        <v>54113895</v>
      </c>
      <c r="F13" s="31">
        <f t="shared" si="0"/>
        <v>54113895</v>
      </c>
      <c r="G13" s="31">
        <f t="shared" si="0"/>
        <v>167980549</v>
      </c>
      <c r="H13" s="31">
        <f t="shared" si="0"/>
        <v>-74401792</v>
      </c>
      <c r="I13" s="31">
        <f t="shared" si="0"/>
        <v>6374191</v>
      </c>
      <c r="J13" s="31">
        <f t="shared" si="0"/>
        <v>99952948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99952948</v>
      </c>
      <c r="X13" s="31">
        <f t="shared" si="0"/>
        <v>13528482</v>
      </c>
      <c r="Y13" s="31">
        <f t="shared" si="0"/>
        <v>86424466</v>
      </c>
      <c r="Z13" s="32">
        <f>+IF(X13&lt;&gt;0,+(Y13/X13)*100,0)</f>
        <v>638.8334330488816</v>
      </c>
      <c r="AA13" s="33">
        <f>SUM(AA6:AA12)</f>
        <v>54113895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15750000</v>
      </c>
      <c r="F17" s="20">
        <v>15750000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3937503</v>
      </c>
      <c r="Y17" s="24">
        <v>-3937503</v>
      </c>
      <c r="Z17" s="25">
        <v>-100</v>
      </c>
      <c r="AA17" s="26">
        <v>15750000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15750000</v>
      </c>
      <c r="F25" s="36">
        <f t="shared" si="1"/>
        <v>15750000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3937503</v>
      </c>
      <c r="Y25" s="36">
        <f t="shared" si="1"/>
        <v>-3937503</v>
      </c>
      <c r="Z25" s="37">
        <f>+IF(X25&lt;&gt;0,+(Y25/X25)*100,0)</f>
        <v>-100</v>
      </c>
      <c r="AA25" s="38">
        <f>SUM(AA15:AA24)</f>
        <v>15750000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80934319</v>
      </c>
      <c r="D26" s="29">
        <f>+D13+D25</f>
        <v>0</v>
      </c>
      <c r="E26" s="30">
        <f t="shared" si="2"/>
        <v>69863895</v>
      </c>
      <c r="F26" s="31">
        <f t="shared" si="2"/>
        <v>69863895</v>
      </c>
      <c r="G26" s="31">
        <f t="shared" si="2"/>
        <v>167980549</v>
      </c>
      <c r="H26" s="31">
        <f t="shared" si="2"/>
        <v>-74401792</v>
      </c>
      <c r="I26" s="31">
        <f t="shared" si="2"/>
        <v>6374191</v>
      </c>
      <c r="J26" s="31">
        <f t="shared" si="2"/>
        <v>99952948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99952948</v>
      </c>
      <c r="X26" s="31">
        <f t="shared" si="2"/>
        <v>17465985</v>
      </c>
      <c r="Y26" s="31">
        <f t="shared" si="2"/>
        <v>82486963</v>
      </c>
      <c r="Z26" s="32">
        <f>+IF(X26&lt;&gt;0,+(Y26/X26)*100,0)</f>
        <v>472.27203618919862</v>
      </c>
      <c r="AA26" s="33">
        <f>+AA13+AA25</f>
        <v>69863895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80934319</v>
      </c>
      <c r="D45" s="42">
        <f t="shared" si="6"/>
        <v>0</v>
      </c>
      <c r="E45" s="43">
        <f t="shared" si="6"/>
        <v>69863895</v>
      </c>
      <c r="F45" s="44">
        <f t="shared" si="6"/>
        <v>69863895</v>
      </c>
      <c r="G45" s="44">
        <f t="shared" si="6"/>
        <v>167980549</v>
      </c>
      <c r="H45" s="44">
        <f t="shared" si="6"/>
        <v>-74401792</v>
      </c>
      <c r="I45" s="44">
        <f t="shared" si="6"/>
        <v>6374191</v>
      </c>
      <c r="J45" s="44">
        <f t="shared" si="6"/>
        <v>99952948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99952948</v>
      </c>
      <c r="X45" s="44">
        <f t="shared" si="6"/>
        <v>17465985</v>
      </c>
      <c r="Y45" s="44">
        <f t="shared" si="6"/>
        <v>82486963</v>
      </c>
      <c r="Z45" s="45">
        <f>+IF(X45&lt;&gt;0,+(Y45/X45)*100,0)</f>
        <v>472.27203618919862</v>
      </c>
      <c r="AA45" s="46">
        <f>+AA26-AA44</f>
        <v>69863895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-344938738</v>
      </c>
      <c r="D47" s="18"/>
      <c r="E47" s="19">
        <v>-2616939</v>
      </c>
      <c r="F47" s="20">
        <v>-2616939</v>
      </c>
      <c r="G47" s="20">
        <v>-215600710</v>
      </c>
      <c r="H47" s="20">
        <v>14849141</v>
      </c>
      <c r="I47" s="20">
        <v>-90018413</v>
      </c>
      <c r="J47" s="20">
        <v>-290769982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-290769982</v>
      </c>
      <c r="X47" s="20">
        <v>-654237</v>
      </c>
      <c r="Y47" s="20">
        <v>-290115745</v>
      </c>
      <c r="Z47" s="47">
        <v>44344.135993531396</v>
      </c>
      <c r="AA47" s="22">
        <v>-2616939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-344938738</v>
      </c>
      <c r="D50" s="50">
        <f t="shared" ref="D50:Y50" si="7">SUM(D47:D49)</f>
        <v>0</v>
      </c>
      <c r="E50" s="51">
        <f t="shared" si="7"/>
        <v>-2616939</v>
      </c>
      <c r="F50" s="52">
        <f t="shared" si="7"/>
        <v>-2616939</v>
      </c>
      <c r="G50" s="52">
        <f t="shared" si="7"/>
        <v>-215600710</v>
      </c>
      <c r="H50" s="52">
        <f t="shared" si="7"/>
        <v>14849141</v>
      </c>
      <c r="I50" s="52">
        <f t="shared" si="7"/>
        <v>-90018413</v>
      </c>
      <c r="J50" s="52">
        <f t="shared" si="7"/>
        <v>-290769982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-290769982</v>
      </c>
      <c r="X50" s="52">
        <f t="shared" si="7"/>
        <v>-654237</v>
      </c>
      <c r="Y50" s="52">
        <f t="shared" si="7"/>
        <v>-290115745</v>
      </c>
      <c r="Z50" s="53">
        <f>+IF(X50&lt;&gt;0,+(Y50/X50)*100,0)</f>
        <v>44344.135993531396</v>
      </c>
      <c r="AA50" s="54">
        <f>SUM(AA47:AA49)</f>
        <v>-2616939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-7604849</v>
      </c>
      <c r="F6" s="20">
        <v>-7604849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-1901211</v>
      </c>
      <c r="Y6" s="20">
        <v>1901211</v>
      </c>
      <c r="Z6" s="21">
        <v>-100</v>
      </c>
      <c r="AA6" s="22">
        <v>-7604849</v>
      </c>
    </row>
    <row r="7" spans="1:27" ht="13.5" x14ac:dyDescent="0.25">
      <c r="A7" s="23" t="s">
        <v>35</v>
      </c>
      <c r="B7" s="17" t="s">
        <v>32</v>
      </c>
      <c r="C7" s="18">
        <v>11299977</v>
      </c>
      <c r="D7" s="18"/>
      <c r="E7" s="19">
        <v>340224</v>
      </c>
      <c r="F7" s="20">
        <v>340224</v>
      </c>
      <c r="G7" s="20">
        <v>-19847</v>
      </c>
      <c r="H7" s="20"/>
      <c r="I7" s="20"/>
      <c r="J7" s="20">
        <v>-19847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-19847</v>
      </c>
      <c r="X7" s="20">
        <v>85056</v>
      </c>
      <c r="Y7" s="20">
        <v>-104903</v>
      </c>
      <c r="Z7" s="21">
        <v>-123.33403875094055</v>
      </c>
      <c r="AA7" s="22">
        <v>340224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1190861</v>
      </c>
      <c r="F11" s="20">
        <v>1190861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297714</v>
      </c>
      <c r="Y11" s="24">
        <v>-297714</v>
      </c>
      <c r="Z11" s="25">
        <v>-100</v>
      </c>
      <c r="AA11" s="26">
        <v>1190861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11299977</v>
      </c>
      <c r="D13" s="29">
        <f>SUM(D6:D12)</f>
        <v>0</v>
      </c>
      <c r="E13" s="30">
        <f t="shared" si="0"/>
        <v>-6073764</v>
      </c>
      <c r="F13" s="31">
        <f t="shared" si="0"/>
        <v>-6073764</v>
      </c>
      <c r="G13" s="31">
        <f t="shared" si="0"/>
        <v>-19847</v>
      </c>
      <c r="H13" s="31">
        <f t="shared" si="0"/>
        <v>0</v>
      </c>
      <c r="I13" s="31">
        <f t="shared" si="0"/>
        <v>0</v>
      </c>
      <c r="J13" s="31">
        <f t="shared" si="0"/>
        <v>-19847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-19847</v>
      </c>
      <c r="X13" s="31">
        <f t="shared" si="0"/>
        <v>-1518441</v>
      </c>
      <c r="Y13" s="31">
        <f t="shared" si="0"/>
        <v>1498594</v>
      </c>
      <c r="Z13" s="32">
        <f>+IF(X13&lt;&gt;0,+(Y13/X13)*100,0)</f>
        <v>-98.692935714986618</v>
      </c>
      <c r="AA13" s="33">
        <f>SUM(AA6:AA12)</f>
        <v>-6073764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2050993</v>
      </c>
      <c r="D17" s="18"/>
      <c r="E17" s="19">
        <v>7899073</v>
      </c>
      <c r="F17" s="20">
        <v>7899073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1974768</v>
      </c>
      <c r="Y17" s="24">
        <v>-1974768</v>
      </c>
      <c r="Z17" s="25">
        <v>-100</v>
      </c>
      <c r="AA17" s="26">
        <v>7899073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2050993</v>
      </c>
      <c r="D25" s="29">
        <f t="shared" ref="D25:Y25" si="1">SUM(D15:D24)</f>
        <v>0</v>
      </c>
      <c r="E25" s="35">
        <f t="shared" si="1"/>
        <v>7899073</v>
      </c>
      <c r="F25" s="36">
        <f t="shared" si="1"/>
        <v>7899073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1974768</v>
      </c>
      <c r="Y25" s="36">
        <f t="shared" si="1"/>
        <v>-1974768</v>
      </c>
      <c r="Z25" s="37">
        <f>+IF(X25&lt;&gt;0,+(Y25/X25)*100,0)</f>
        <v>-100</v>
      </c>
      <c r="AA25" s="38">
        <f>SUM(AA15:AA24)</f>
        <v>7899073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13350970</v>
      </c>
      <c r="D26" s="29">
        <f>+D13+D25</f>
        <v>0</v>
      </c>
      <c r="E26" s="30">
        <f t="shared" si="2"/>
        <v>1825309</v>
      </c>
      <c r="F26" s="31">
        <f t="shared" si="2"/>
        <v>1825309</v>
      </c>
      <c r="G26" s="31">
        <f t="shared" si="2"/>
        <v>-19847</v>
      </c>
      <c r="H26" s="31">
        <f t="shared" si="2"/>
        <v>0</v>
      </c>
      <c r="I26" s="31">
        <f t="shared" si="2"/>
        <v>0</v>
      </c>
      <c r="J26" s="31">
        <f t="shared" si="2"/>
        <v>-19847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-19847</v>
      </c>
      <c r="X26" s="31">
        <f t="shared" si="2"/>
        <v>456327</v>
      </c>
      <c r="Y26" s="31">
        <f t="shared" si="2"/>
        <v>-476174</v>
      </c>
      <c r="Z26" s="32">
        <f>+IF(X26&lt;&gt;0,+(Y26/X26)*100,0)</f>
        <v>-104.34929337952828</v>
      </c>
      <c r="AA26" s="33">
        <f>+AA13+AA25</f>
        <v>1825309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1184861</v>
      </c>
      <c r="F32" s="20">
        <v>1184861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296214</v>
      </c>
      <c r="Y32" s="20">
        <v>-296214</v>
      </c>
      <c r="Z32" s="21">
        <v>-100</v>
      </c>
      <c r="AA32" s="22">
        <v>1184861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1184861</v>
      </c>
      <c r="F37" s="31">
        <f t="shared" si="3"/>
        <v>1184861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296214</v>
      </c>
      <c r="Y37" s="31">
        <f t="shared" si="3"/>
        <v>-296214</v>
      </c>
      <c r="Z37" s="32">
        <f>+IF(X37&lt;&gt;0,+(Y37/X37)*100,0)</f>
        <v>-100</v>
      </c>
      <c r="AA37" s="33">
        <f>SUM(AA29:AA36)</f>
        <v>1184861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1184861</v>
      </c>
      <c r="F44" s="31">
        <f t="shared" si="5"/>
        <v>1184861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296214</v>
      </c>
      <c r="Y44" s="31">
        <f t="shared" si="5"/>
        <v>-296214</v>
      </c>
      <c r="Z44" s="32">
        <f>+IF(X44&lt;&gt;0,+(Y44/X44)*100,0)</f>
        <v>-100</v>
      </c>
      <c r="AA44" s="33">
        <f>+AA37+AA43</f>
        <v>1184861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13350970</v>
      </c>
      <c r="D45" s="42">
        <f t="shared" si="6"/>
        <v>0</v>
      </c>
      <c r="E45" s="43">
        <f t="shared" si="6"/>
        <v>640448</v>
      </c>
      <c r="F45" s="44">
        <f t="shared" si="6"/>
        <v>640448</v>
      </c>
      <c r="G45" s="44">
        <f t="shared" si="6"/>
        <v>-19847</v>
      </c>
      <c r="H45" s="44">
        <f t="shared" si="6"/>
        <v>0</v>
      </c>
      <c r="I45" s="44">
        <f t="shared" si="6"/>
        <v>0</v>
      </c>
      <c r="J45" s="44">
        <f t="shared" si="6"/>
        <v>-19847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-19847</v>
      </c>
      <c r="X45" s="44">
        <f t="shared" si="6"/>
        <v>160113</v>
      </c>
      <c r="Y45" s="44">
        <f t="shared" si="6"/>
        <v>-179960</v>
      </c>
      <c r="Z45" s="45">
        <f>+IF(X45&lt;&gt;0,+(Y45/X45)*100,0)</f>
        <v>-112.39562059295622</v>
      </c>
      <c r="AA45" s="46">
        <f>+AA26-AA44</f>
        <v>640448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9919000</v>
      </c>
      <c r="F6" s="20">
        <v>9919000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2479753</v>
      </c>
      <c r="Y6" s="20">
        <v>-2479753</v>
      </c>
      <c r="Z6" s="21">
        <v>-100</v>
      </c>
      <c r="AA6" s="22">
        <v>9919000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-21030000</v>
      </c>
      <c r="F7" s="20">
        <v>-21030000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-5257500</v>
      </c>
      <c r="Y7" s="20">
        <v>5257500</v>
      </c>
      <c r="Z7" s="21">
        <v>-100</v>
      </c>
      <c r="AA7" s="22">
        <v>-21030000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-11111000</v>
      </c>
      <c r="F13" s="31">
        <f t="shared" si="0"/>
        <v>-11111000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-2777747</v>
      </c>
      <c r="Y13" s="31">
        <f t="shared" si="0"/>
        <v>2777747</v>
      </c>
      <c r="Z13" s="32">
        <f>+IF(X13&lt;&gt;0,+(Y13/X13)*100,0)</f>
        <v>-100</v>
      </c>
      <c r="AA13" s="33">
        <f>SUM(AA6:AA12)</f>
        <v>-11111000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8658071</v>
      </c>
      <c r="F17" s="20">
        <v>8658071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2164526</v>
      </c>
      <c r="Y17" s="24">
        <v>-2164526</v>
      </c>
      <c r="Z17" s="25">
        <v>-100</v>
      </c>
      <c r="AA17" s="26">
        <v>8658071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8658071</v>
      </c>
      <c r="F25" s="36">
        <f t="shared" si="1"/>
        <v>8658071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2164526</v>
      </c>
      <c r="Y25" s="36">
        <f t="shared" si="1"/>
        <v>-2164526</v>
      </c>
      <c r="Z25" s="37">
        <f>+IF(X25&lt;&gt;0,+(Y25/X25)*100,0)</f>
        <v>-100</v>
      </c>
      <c r="AA25" s="38">
        <f>SUM(AA15:AA24)</f>
        <v>8658071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-2452929</v>
      </c>
      <c r="F26" s="31">
        <f t="shared" si="2"/>
        <v>-2452929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-613221</v>
      </c>
      <c r="Y26" s="31">
        <f t="shared" si="2"/>
        <v>613221</v>
      </c>
      <c r="Z26" s="32">
        <f>+IF(X26&lt;&gt;0,+(Y26/X26)*100,0)</f>
        <v>-100</v>
      </c>
      <c r="AA26" s="33">
        <f>+AA13+AA25</f>
        <v>-2452929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-2452929</v>
      </c>
      <c r="F45" s="44">
        <f t="shared" si="6"/>
        <v>-2452929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-613221</v>
      </c>
      <c r="Y45" s="44">
        <f t="shared" si="6"/>
        <v>613221</v>
      </c>
      <c r="Z45" s="45">
        <f>+IF(X45&lt;&gt;0,+(Y45/X45)*100,0)</f>
        <v>-100</v>
      </c>
      <c r="AA45" s="46">
        <f>+AA26-AA44</f>
        <v>-2452929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1567118</v>
      </c>
      <c r="D6" s="18"/>
      <c r="E6" s="19">
        <v>-2118996</v>
      </c>
      <c r="F6" s="20">
        <v>-2118996</v>
      </c>
      <c r="G6" s="20"/>
      <c r="H6" s="20">
        <v>59571</v>
      </c>
      <c r="I6" s="20"/>
      <c r="J6" s="20">
        <v>59571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59571</v>
      </c>
      <c r="X6" s="20">
        <v>-529752</v>
      </c>
      <c r="Y6" s="20">
        <v>589323</v>
      </c>
      <c r="Z6" s="21">
        <v>-111.24507316631178</v>
      </c>
      <c r="AA6" s="22">
        <v>-2118996</v>
      </c>
    </row>
    <row r="7" spans="1:27" ht="13.5" x14ac:dyDescent="0.25">
      <c r="A7" s="23" t="s">
        <v>35</v>
      </c>
      <c r="B7" s="17" t="s">
        <v>32</v>
      </c>
      <c r="C7" s="18">
        <v>45880215</v>
      </c>
      <c r="D7" s="18"/>
      <c r="E7" s="19">
        <v>12163838</v>
      </c>
      <c r="F7" s="20">
        <v>12163838</v>
      </c>
      <c r="G7" s="20"/>
      <c r="H7" s="20">
        <v>481455</v>
      </c>
      <c r="I7" s="20"/>
      <c r="J7" s="20">
        <v>481455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481455</v>
      </c>
      <c r="X7" s="20">
        <v>9215803</v>
      </c>
      <c r="Y7" s="20">
        <v>-8734348</v>
      </c>
      <c r="Z7" s="21">
        <v>-94.7757672337397</v>
      </c>
      <c r="AA7" s="22">
        <v>12163838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-20000</v>
      </c>
      <c r="F10" s="20">
        <v>-20000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-5001</v>
      </c>
      <c r="Y10" s="20">
        <v>5001</v>
      </c>
      <c r="Z10" s="21">
        <v>-100</v>
      </c>
      <c r="AA10" s="22">
        <v>-20000</v>
      </c>
    </row>
    <row r="11" spans="1:27" ht="13.5" x14ac:dyDescent="0.25">
      <c r="A11" s="23" t="s">
        <v>39</v>
      </c>
      <c r="B11" s="17" t="s">
        <v>32</v>
      </c>
      <c r="C11" s="18">
        <v>180231</v>
      </c>
      <c r="D11" s="18"/>
      <c r="E11" s="19">
        <v>21626486</v>
      </c>
      <c r="F11" s="20">
        <v>21626486</v>
      </c>
      <c r="G11" s="24"/>
      <c r="H11" s="24">
        <v>959</v>
      </c>
      <c r="I11" s="24"/>
      <c r="J11" s="20">
        <v>959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959</v>
      </c>
      <c r="X11" s="20">
        <v>21626486</v>
      </c>
      <c r="Y11" s="24">
        <v>-21625527</v>
      </c>
      <c r="Z11" s="25">
        <v>-99.995565622635127</v>
      </c>
      <c r="AA11" s="26">
        <v>21626486</v>
      </c>
    </row>
    <row r="12" spans="1:27" ht="13.5" x14ac:dyDescent="0.25">
      <c r="A12" s="23" t="s">
        <v>40</v>
      </c>
      <c r="B12" s="17" t="s">
        <v>32</v>
      </c>
      <c r="C12" s="18">
        <v>-9008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47618556</v>
      </c>
      <c r="D13" s="29">
        <f>SUM(D6:D12)</f>
        <v>0</v>
      </c>
      <c r="E13" s="30">
        <f t="shared" si="0"/>
        <v>31651328</v>
      </c>
      <c r="F13" s="31">
        <f t="shared" si="0"/>
        <v>31651328</v>
      </c>
      <c r="G13" s="31">
        <f t="shared" si="0"/>
        <v>0</v>
      </c>
      <c r="H13" s="31">
        <f t="shared" si="0"/>
        <v>541985</v>
      </c>
      <c r="I13" s="31">
        <f t="shared" si="0"/>
        <v>0</v>
      </c>
      <c r="J13" s="31">
        <f t="shared" si="0"/>
        <v>541985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541985</v>
      </c>
      <c r="X13" s="31">
        <f t="shared" si="0"/>
        <v>30307536</v>
      </c>
      <c r="Y13" s="31">
        <f t="shared" si="0"/>
        <v>-29765551</v>
      </c>
      <c r="Z13" s="32">
        <f>+IF(X13&lt;&gt;0,+(Y13/X13)*100,0)</f>
        <v>-98.21171539646113</v>
      </c>
      <c r="AA13" s="33">
        <f>SUM(AA6:AA12)</f>
        <v>31651328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4577551</v>
      </c>
      <c r="D17" s="18"/>
      <c r="E17" s="19">
        <v>668839509</v>
      </c>
      <c r="F17" s="20">
        <v>668839509</v>
      </c>
      <c r="G17" s="24"/>
      <c r="H17" s="24">
        <v>7951510</v>
      </c>
      <c r="I17" s="24"/>
      <c r="J17" s="20">
        <v>7951510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7951510</v>
      </c>
      <c r="X17" s="20">
        <v>668839509</v>
      </c>
      <c r="Y17" s="24">
        <v>-660887999</v>
      </c>
      <c r="Z17" s="25">
        <v>-98.81114828101461</v>
      </c>
      <c r="AA17" s="26">
        <v>668839509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4577551</v>
      </c>
      <c r="D25" s="29">
        <f t="shared" ref="D25:Y25" si="1">SUM(D15:D24)</f>
        <v>0</v>
      </c>
      <c r="E25" s="35">
        <f t="shared" si="1"/>
        <v>668839509</v>
      </c>
      <c r="F25" s="36">
        <f t="shared" si="1"/>
        <v>668839509</v>
      </c>
      <c r="G25" s="36">
        <f t="shared" si="1"/>
        <v>0</v>
      </c>
      <c r="H25" s="36">
        <f t="shared" si="1"/>
        <v>7951510</v>
      </c>
      <c r="I25" s="36">
        <f t="shared" si="1"/>
        <v>0</v>
      </c>
      <c r="J25" s="36">
        <f t="shared" si="1"/>
        <v>7951510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7951510</v>
      </c>
      <c r="X25" s="36">
        <f t="shared" si="1"/>
        <v>668839509</v>
      </c>
      <c r="Y25" s="36">
        <f t="shared" si="1"/>
        <v>-660887999</v>
      </c>
      <c r="Z25" s="37">
        <f>+IF(X25&lt;&gt;0,+(Y25/X25)*100,0)</f>
        <v>-98.81114828101461</v>
      </c>
      <c r="AA25" s="38">
        <f>SUM(AA15:AA24)</f>
        <v>668839509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52196107</v>
      </c>
      <c r="D26" s="29">
        <f>+D13+D25</f>
        <v>0</v>
      </c>
      <c r="E26" s="30">
        <f t="shared" si="2"/>
        <v>700490837</v>
      </c>
      <c r="F26" s="31">
        <f t="shared" si="2"/>
        <v>700490837</v>
      </c>
      <c r="G26" s="31">
        <f t="shared" si="2"/>
        <v>0</v>
      </c>
      <c r="H26" s="31">
        <f t="shared" si="2"/>
        <v>8493495</v>
      </c>
      <c r="I26" s="31">
        <f t="shared" si="2"/>
        <v>0</v>
      </c>
      <c r="J26" s="31">
        <f t="shared" si="2"/>
        <v>8493495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8493495</v>
      </c>
      <c r="X26" s="31">
        <f t="shared" si="2"/>
        <v>699147045</v>
      </c>
      <c r="Y26" s="31">
        <f t="shared" si="2"/>
        <v>-690653550</v>
      </c>
      <c r="Z26" s="32">
        <f>+IF(X26&lt;&gt;0,+(Y26/X26)*100,0)</f>
        <v>-98.785163284212985</v>
      </c>
      <c r="AA26" s="33">
        <f>+AA13+AA25</f>
        <v>700490837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3645907</v>
      </c>
      <c r="D32" s="18"/>
      <c r="E32" s="19">
        <v>146615503</v>
      </c>
      <c r="F32" s="20">
        <v>146615503</v>
      </c>
      <c r="G32" s="20"/>
      <c r="H32" s="20">
        <v>6175003</v>
      </c>
      <c r="I32" s="20"/>
      <c r="J32" s="20">
        <v>6175003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6175003</v>
      </c>
      <c r="X32" s="20">
        <v>141806973</v>
      </c>
      <c r="Y32" s="20">
        <v>-135631970</v>
      </c>
      <c r="Z32" s="21">
        <v>-95.645487052318643</v>
      </c>
      <c r="AA32" s="22">
        <v>146615503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5496099</v>
      </c>
      <c r="D35" s="18"/>
      <c r="E35" s="19"/>
      <c r="F35" s="20"/>
      <c r="G35" s="20"/>
      <c r="H35" s="20">
        <v>91312</v>
      </c>
      <c r="I35" s="20"/>
      <c r="J35" s="20">
        <v>91312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91312</v>
      </c>
      <c r="X35" s="20"/>
      <c r="Y35" s="20">
        <v>91312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9142003</v>
      </c>
      <c r="D37" s="29">
        <f t="shared" ref="D37:Y37" si="3">SUM(D29:D36)</f>
        <v>0</v>
      </c>
      <c r="E37" s="30">
        <f t="shared" si="3"/>
        <v>146615503</v>
      </c>
      <c r="F37" s="31">
        <f t="shared" si="3"/>
        <v>146615503</v>
      </c>
      <c r="G37" s="31">
        <f t="shared" si="3"/>
        <v>0</v>
      </c>
      <c r="H37" s="31">
        <f t="shared" si="3"/>
        <v>6266315</v>
      </c>
      <c r="I37" s="31">
        <f t="shared" si="3"/>
        <v>0</v>
      </c>
      <c r="J37" s="31">
        <f t="shared" si="3"/>
        <v>6266315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6266315</v>
      </c>
      <c r="X37" s="31">
        <f t="shared" si="3"/>
        <v>141806973</v>
      </c>
      <c r="Y37" s="31">
        <f t="shared" si="3"/>
        <v>-135540658</v>
      </c>
      <c r="Z37" s="32">
        <f>+IF(X37&lt;&gt;0,+(Y37/X37)*100,0)</f>
        <v>-95.581095296350483</v>
      </c>
      <c r="AA37" s="33">
        <f>SUM(AA29:AA36)</f>
        <v>146615503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9142003</v>
      </c>
      <c r="D44" s="29">
        <f>+D37+D43</f>
        <v>0</v>
      </c>
      <c r="E44" s="30">
        <f t="shared" si="5"/>
        <v>146615503</v>
      </c>
      <c r="F44" s="31">
        <f t="shared" si="5"/>
        <v>146615503</v>
      </c>
      <c r="G44" s="31">
        <f t="shared" si="5"/>
        <v>0</v>
      </c>
      <c r="H44" s="31">
        <f t="shared" si="5"/>
        <v>6266315</v>
      </c>
      <c r="I44" s="31">
        <f t="shared" si="5"/>
        <v>0</v>
      </c>
      <c r="J44" s="31">
        <f t="shared" si="5"/>
        <v>6266315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6266315</v>
      </c>
      <c r="X44" s="31">
        <f t="shared" si="5"/>
        <v>141806973</v>
      </c>
      <c r="Y44" s="31">
        <f t="shared" si="5"/>
        <v>-135540658</v>
      </c>
      <c r="Z44" s="32">
        <f>+IF(X44&lt;&gt;0,+(Y44/X44)*100,0)</f>
        <v>-95.581095296350483</v>
      </c>
      <c r="AA44" s="33">
        <f>+AA37+AA43</f>
        <v>146615503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43054104</v>
      </c>
      <c r="D45" s="42">
        <f t="shared" si="6"/>
        <v>0</v>
      </c>
      <c r="E45" s="43">
        <f t="shared" si="6"/>
        <v>553875334</v>
      </c>
      <c r="F45" s="44">
        <f t="shared" si="6"/>
        <v>553875334</v>
      </c>
      <c r="G45" s="44">
        <f t="shared" si="6"/>
        <v>0</v>
      </c>
      <c r="H45" s="44">
        <f t="shared" si="6"/>
        <v>2227180</v>
      </c>
      <c r="I45" s="44">
        <f t="shared" si="6"/>
        <v>0</v>
      </c>
      <c r="J45" s="44">
        <f t="shared" si="6"/>
        <v>2227180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2227180</v>
      </c>
      <c r="X45" s="44">
        <f t="shared" si="6"/>
        <v>557340072</v>
      </c>
      <c r="Y45" s="44">
        <f t="shared" si="6"/>
        <v>-555112892</v>
      </c>
      <c r="Z45" s="45">
        <f>+IF(X45&lt;&gt;0,+(Y45/X45)*100,0)</f>
        <v>-99.600391195270092</v>
      </c>
      <c r="AA45" s="46">
        <f>+AA26-AA44</f>
        <v>553875334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-4619651</v>
      </c>
      <c r="F47" s="20">
        <v>-4619651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-1154913</v>
      </c>
      <c r="Y47" s="20">
        <v>1154913</v>
      </c>
      <c r="Z47" s="47">
        <v>-100</v>
      </c>
      <c r="AA47" s="22">
        <v>-4619651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-4619651</v>
      </c>
      <c r="F50" s="52">
        <f t="shared" si="7"/>
        <v>-4619651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-1154913</v>
      </c>
      <c r="Y50" s="52">
        <f t="shared" si="7"/>
        <v>1154913</v>
      </c>
      <c r="Z50" s="53">
        <f>+IF(X50&lt;&gt;0,+(Y50/X50)*100,0)</f>
        <v>-100</v>
      </c>
      <c r="AA50" s="54">
        <f>SUM(AA47:AA49)</f>
        <v>-4619651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222480266</v>
      </c>
      <c r="F6" s="20">
        <v>222480266</v>
      </c>
      <c r="G6" s="20"/>
      <c r="H6" s="20"/>
      <c r="I6" s="20">
        <v>-31948</v>
      </c>
      <c r="J6" s="20">
        <v>-31948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-31948</v>
      </c>
      <c r="X6" s="20">
        <v>55620063</v>
      </c>
      <c r="Y6" s="20">
        <v>-55652011</v>
      </c>
      <c r="Z6" s="21">
        <v>-100.0574397048058</v>
      </c>
      <c r="AA6" s="22">
        <v>222480266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56651017</v>
      </c>
      <c r="F7" s="20">
        <v>56651017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14162757</v>
      </c>
      <c r="Y7" s="20">
        <v>-14162757</v>
      </c>
      <c r="Z7" s="21">
        <v>-100</v>
      </c>
      <c r="AA7" s="22">
        <v>56651017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279131283</v>
      </c>
      <c r="F13" s="31">
        <f t="shared" si="0"/>
        <v>279131283</v>
      </c>
      <c r="G13" s="31">
        <f t="shared" si="0"/>
        <v>0</v>
      </c>
      <c r="H13" s="31">
        <f t="shared" si="0"/>
        <v>0</v>
      </c>
      <c r="I13" s="31">
        <f t="shared" si="0"/>
        <v>-31948</v>
      </c>
      <c r="J13" s="31">
        <f t="shared" si="0"/>
        <v>-31948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-31948</v>
      </c>
      <c r="X13" s="31">
        <f t="shared" si="0"/>
        <v>69782820</v>
      </c>
      <c r="Y13" s="31">
        <f t="shared" si="0"/>
        <v>-69814768</v>
      </c>
      <c r="Z13" s="32">
        <f>+IF(X13&lt;&gt;0,+(Y13/X13)*100,0)</f>
        <v>-100.04578204205563</v>
      </c>
      <c r="AA13" s="33">
        <f>SUM(AA6:AA12)</f>
        <v>279131283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279131283</v>
      </c>
      <c r="F26" s="31">
        <f t="shared" si="2"/>
        <v>279131283</v>
      </c>
      <c r="G26" s="31">
        <f t="shared" si="2"/>
        <v>0</v>
      </c>
      <c r="H26" s="31">
        <f t="shared" si="2"/>
        <v>0</v>
      </c>
      <c r="I26" s="31">
        <f t="shared" si="2"/>
        <v>-31948</v>
      </c>
      <c r="J26" s="31">
        <f t="shared" si="2"/>
        <v>-31948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-31948</v>
      </c>
      <c r="X26" s="31">
        <f t="shared" si="2"/>
        <v>69782820</v>
      </c>
      <c r="Y26" s="31">
        <f t="shared" si="2"/>
        <v>-69814768</v>
      </c>
      <c r="Z26" s="32">
        <f>+IF(X26&lt;&gt;0,+(Y26/X26)*100,0)</f>
        <v>-100.04578204205563</v>
      </c>
      <c r="AA26" s="33">
        <f>+AA13+AA25</f>
        <v>279131283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7442700</v>
      </c>
      <c r="F35" s="20">
        <v>7442700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1860675</v>
      </c>
      <c r="Y35" s="20">
        <v>-1860675</v>
      </c>
      <c r="Z35" s="21">
        <v>-100</v>
      </c>
      <c r="AA35" s="22">
        <v>7442700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7442700</v>
      </c>
      <c r="F37" s="31">
        <f t="shared" si="3"/>
        <v>7442700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1860675</v>
      </c>
      <c r="Y37" s="31">
        <f t="shared" si="3"/>
        <v>-1860675</v>
      </c>
      <c r="Z37" s="32">
        <f>+IF(X37&lt;&gt;0,+(Y37/X37)*100,0)</f>
        <v>-100</v>
      </c>
      <c r="AA37" s="33">
        <f>SUM(AA29:AA36)</f>
        <v>7442700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7442700</v>
      </c>
      <c r="F44" s="31">
        <f t="shared" si="5"/>
        <v>7442700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1860675</v>
      </c>
      <c r="Y44" s="31">
        <f t="shared" si="5"/>
        <v>-1860675</v>
      </c>
      <c r="Z44" s="32">
        <f>+IF(X44&lt;&gt;0,+(Y44/X44)*100,0)</f>
        <v>-100</v>
      </c>
      <c r="AA44" s="33">
        <f>+AA37+AA43</f>
        <v>7442700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271688583</v>
      </c>
      <c r="F45" s="44">
        <f t="shared" si="6"/>
        <v>271688583</v>
      </c>
      <c r="G45" s="44">
        <f t="shared" si="6"/>
        <v>0</v>
      </c>
      <c r="H45" s="44">
        <f t="shared" si="6"/>
        <v>0</v>
      </c>
      <c r="I45" s="44">
        <f t="shared" si="6"/>
        <v>-31948</v>
      </c>
      <c r="J45" s="44">
        <f t="shared" si="6"/>
        <v>-31948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-31948</v>
      </c>
      <c r="X45" s="44">
        <f t="shared" si="6"/>
        <v>67922145</v>
      </c>
      <c r="Y45" s="44">
        <f t="shared" si="6"/>
        <v>-67954093</v>
      </c>
      <c r="Z45" s="45">
        <f>+IF(X45&lt;&gt;0,+(Y45/X45)*100,0)</f>
        <v>-100.04703620593843</v>
      </c>
      <c r="AA45" s="46">
        <f>+AA26-AA44</f>
        <v>271688583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78998646</v>
      </c>
      <c r="D7" s="18"/>
      <c r="E7" s="19">
        <v>8852234</v>
      </c>
      <c r="F7" s="20">
        <v>8852234</v>
      </c>
      <c r="G7" s="20">
        <v>-221648</v>
      </c>
      <c r="H7" s="20">
        <v>-139147</v>
      </c>
      <c r="I7" s="20">
        <v>-169512</v>
      </c>
      <c r="J7" s="20">
        <v>-530307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-530307</v>
      </c>
      <c r="X7" s="20">
        <v>2213060</v>
      </c>
      <c r="Y7" s="20">
        <v>-2743367</v>
      </c>
      <c r="Z7" s="21">
        <v>-123.96261285279206</v>
      </c>
      <c r="AA7" s="22">
        <v>8852234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78998646</v>
      </c>
      <c r="D13" s="29">
        <f>SUM(D6:D12)</f>
        <v>0</v>
      </c>
      <c r="E13" s="30">
        <f t="shared" si="0"/>
        <v>8852234</v>
      </c>
      <c r="F13" s="31">
        <f t="shared" si="0"/>
        <v>8852234</v>
      </c>
      <c r="G13" s="31">
        <f t="shared" si="0"/>
        <v>-221648</v>
      </c>
      <c r="H13" s="31">
        <f t="shared" si="0"/>
        <v>-139147</v>
      </c>
      <c r="I13" s="31">
        <f t="shared" si="0"/>
        <v>-169512</v>
      </c>
      <c r="J13" s="31">
        <f t="shared" si="0"/>
        <v>-530307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-530307</v>
      </c>
      <c r="X13" s="31">
        <f t="shared" si="0"/>
        <v>2213060</v>
      </c>
      <c r="Y13" s="31">
        <f t="shared" si="0"/>
        <v>-2743367</v>
      </c>
      <c r="Z13" s="32">
        <f>+IF(X13&lt;&gt;0,+(Y13/X13)*100,0)</f>
        <v>-123.96261285279206</v>
      </c>
      <c r="AA13" s="33">
        <f>SUM(AA6:AA12)</f>
        <v>8852234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20390138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20390138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99388784</v>
      </c>
      <c r="D26" s="29">
        <f>+D13+D25</f>
        <v>0</v>
      </c>
      <c r="E26" s="30">
        <f t="shared" si="2"/>
        <v>8852234</v>
      </c>
      <c r="F26" s="31">
        <f t="shared" si="2"/>
        <v>8852234</v>
      </c>
      <c r="G26" s="31">
        <f t="shared" si="2"/>
        <v>-221648</v>
      </c>
      <c r="H26" s="31">
        <f t="shared" si="2"/>
        <v>-139147</v>
      </c>
      <c r="I26" s="31">
        <f t="shared" si="2"/>
        <v>-169512</v>
      </c>
      <c r="J26" s="31">
        <f t="shared" si="2"/>
        <v>-530307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-530307</v>
      </c>
      <c r="X26" s="31">
        <f t="shared" si="2"/>
        <v>2213060</v>
      </c>
      <c r="Y26" s="31">
        <f t="shared" si="2"/>
        <v>-2743367</v>
      </c>
      <c r="Z26" s="32">
        <f>+IF(X26&lt;&gt;0,+(Y26/X26)*100,0)</f>
        <v>-123.96261285279206</v>
      </c>
      <c r="AA26" s="33">
        <f>+AA13+AA25</f>
        <v>8852234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485666</v>
      </c>
      <c r="F34" s="20">
        <v>485666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121418</v>
      </c>
      <c r="Y34" s="20">
        <v>-121418</v>
      </c>
      <c r="Z34" s="21">
        <v>-100</v>
      </c>
      <c r="AA34" s="22">
        <v>485666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485666</v>
      </c>
      <c r="F37" s="31">
        <f t="shared" si="3"/>
        <v>485666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121418</v>
      </c>
      <c r="Y37" s="31">
        <f t="shared" si="3"/>
        <v>-121418</v>
      </c>
      <c r="Z37" s="32">
        <f>+IF(X37&lt;&gt;0,+(Y37/X37)*100,0)</f>
        <v>-100</v>
      </c>
      <c r="AA37" s="33">
        <f>SUM(AA29:AA36)</f>
        <v>485666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485666</v>
      </c>
      <c r="F44" s="31">
        <f t="shared" si="5"/>
        <v>485666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121418</v>
      </c>
      <c r="Y44" s="31">
        <f t="shared" si="5"/>
        <v>-121418</v>
      </c>
      <c r="Z44" s="32">
        <f>+IF(X44&lt;&gt;0,+(Y44/X44)*100,0)</f>
        <v>-100</v>
      </c>
      <c r="AA44" s="33">
        <f>+AA37+AA43</f>
        <v>485666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99388784</v>
      </c>
      <c r="D45" s="42">
        <f t="shared" si="6"/>
        <v>0</v>
      </c>
      <c r="E45" s="43">
        <f t="shared" si="6"/>
        <v>8366568</v>
      </c>
      <c r="F45" s="44">
        <f t="shared" si="6"/>
        <v>8366568</v>
      </c>
      <c r="G45" s="44">
        <f t="shared" si="6"/>
        <v>-221648</v>
      </c>
      <c r="H45" s="44">
        <f t="shared" si="6"/>
        <v>-139147</v>
      </c>
      <c r="I45" s="44">
        <f t="shared" si="6"/>
        <v>-169512</v>
      </c>
      <c r="J45" s="44">
        <f t="shared" si="6"/>
        <v>-530307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-530307</v>
      </c>
      <c r="X45" s="44">
        <f t="shared" si="6"/>
        <v>2091642</v>
      </c>
      <c r="Y45" s="44">
        <f t="shared" si="6"/>
        <v>-2621949</v>
      </c>
      <c r="Z45" s="45">
        <f>+IF(X45&lt;&gt;0,+(Y45/X45)*100,0)</f>
        <v>-125.35362170008059</v>
      </c>
      <c r="AA45" s="46">
        <f>+AA26-AA44</f>
        <v>8366568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2707186</v>
      </c>
      <c r="D6" s="18"/>
      <c r="E6" s="19">
        <v>3795402</v>
      </c>
      <c r="F6" s="20">
        <v>3795402</v>
      </c>
      <c r="G6" s="20">
        <v>2831836</v>
      </c>
      <c r="H6" s="20">
        <v>17026</v>
      </c>
      <c r="I6" s="20">
        <v>19433</v>
      </c>
      <c r="J6" s="20">
        <v>2868295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2868295</v>
      </c>
      <c r="X6" s="20">
        <v>948849</v>
      </c>
      <c r="Y6" s="20">
        <v>1919446</v>
      </c>
      <c r="Z6" s="21">
        <v>202.29204014548151</v>
      </c>
      <c r="AA6" s="22">
        <v>3795402</v>
      </c>
    </row>
    <row r="7" spans="1:27" ht="13.5" x14ac:dyDescent="0.25">
      <c r="A7" s="23" t="s">
        <v>35</v>
      </c>
      <c r="B7" s="17" t="s">
        <v>32</v>
      </c>
      <c r="C7" s="18">
        <v>10094233</v>
      </c>
      <c r="D7" s="18"/>
      <c r="E7" s="19">
        <v>75652311</v>
      </c>
      <c r="F7" s="20">
        <v>75652311</v>
      </c>
      <c r="G7" s="20">
        <v>11451978</v>
      </c>
      <c r="H7" s="20">
        <v>-855055</v>
      </c>
      <c r="I7" s="20">
        <v>273942</v>
      </c>
      <c r="J7" s="20">
        <v>10870865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10870865</v>
      </c>
      <c r="X7" s="20">
        <v>75500519</v>
      </c>
      <c r="Y7" s="20">
        <v>-64629654</v>
      </c>
      <c r="Z7" s="21">
        <v>-85.601602288323335</v>
      </c>
      <c r="AA7" s="22">
        <v>75652311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-553422</v>
      </c>
      <c r="D10" s="18"/>
      <c r="E10" s="19">
        <v>-147000</v>
      </c>
      <c r="F10" s="20">
        <v>-147000</v>
      </c>
      <c r="G10" s="20">
        <v>-553422</v>
      </c>
      <c r="H10" s="20"/>
      <c r="I10" s="20">
        <v>-82668</v>
      </c>
      <c r="J10" s="20">
        <v>-636090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-636090</v>
      </c>
      <c r="X10" s="20">
        <v>-36750</v>
      </c>
      <c r="Y10" s="20">
        <v>-599340</v>
      </c>
      <c r="Z10" s="21">
        <v>1630.8571428571429</v>
      </c>
      <c r="AA10" s="22">
        <v>-147000</v>
      </c>
    </row>
    <row r="11" spans="1:27" ht="13.5" x14ac:dyDescent="0.25">
      <c r="A11" s="23" t="s">
        <v>39</v>
      </c>
      <c r="B11" s="17" t="s">
        <v>32</v>
      </c>
      <c r="C11" s="18">
        <v>7422584</v>
      </c>
      <c r="D11" s="18"/>
      <c r="E11" s="19"/>
      <c r="F11" s="20"/>
      <c r="G11" s="24">
        <v>5945009</v>
      </c>
      <c r="H11" s="24">
        <v>1475277</v>
      </c>
      <c r="I11" s="24">
        <v>3102</v>
      </c>
      <c r="J11" s="20">
        <v>7423388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7423388</v>
      </c>
      <c r="X11" s="20"/>
      <c r="Y11" s="24">
        <v>7423388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-52266</v>
      </c>
      <c r="D12" s="18"/>
      <c r="E12" s="19"/>
      <c r="F12" s="20"/>
      <c r="G12" s="20">
        <v>-52266</v>
      </c>
      <c r="H12" s="20"/>
      <c r="I12" s="20"/>
      <c r="J12" s="20">
        <v>-52266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-52266</v>
      </c>
      <c r="X12" s="20"/>
      <c r="Y12" s="20">
        <v>-52266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19618315</v>
      </c>
      <c r="D13" s="29">
        <f>SUM(D6:D12)</f>
        <v>0</v>
      </c>
      <c r="E13" s="30">
        <f t="shared" si="0"/>
        <v>79300713</v>
      </c>
      <c r="F13" s="31">
        <f t="shared" si="0"/>
        <v>79300713</v>
      </c>
      <c r="G13" s="31">
        <f t="shared" si="0"/>
        <v>19623135</v>
      </c>
      <c r="H13" s="31">
        <f t="shared" si="0"/>
        <v>637248</v>
      </c>
      <c r="I13" s="31">
        <f t="shared" si="0"/>
        <v>213809</v>
      </c>
      <c r="J13" s="31">
        <f t="shared" si="0"/>
        <v>20474192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20474192</v>
      </c>
      <c r="X13" s="31">
        <f t="shared" si="0"/>
        <v>76412618</v>
      </c>
      <c r="Y13" s="31">
        <f t="shared" si="0"/>
        <v>-55938426</v>
      </c>
      <c r="Z13" s="32">
        <f>+IF(X13&lt;&gt;0,+(Y13/X13)*100,0)</f>
        <v>-73.205744632385191</v>
      </c>
      <c r="AA13" s="33">
        <f>SUM(AA6:AA12)</f>
        <v>79300713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18585844</v>
      </c>
      <c r="D17" s="18"/>
      <c r="E17" s="19">
        <v>26935234</v>
      </c>
      <c r="F17" s="20">
        <v>26935234</v>
      </c>
      <c r="G17" s="24">
        <v>18711822</v>
      </c>
      <c r="H17" s="24">
        <v>-125977</v>
      </c>
      <c r="I17" s="24"/>
      <c r="J17" s="20">
        <v>18585845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18585845</v>
      </c>
      <c r="X17" s="20">
        <v>26897735</v>
      </c>
      <c r="Y17" s="24">
        <v>-8311890</v>
      </c>
      <c r="Z17" s="25">
        <v>-30.901821287182727</v>
      </c>
      <c r="AA17" s="26">
        <v>26935234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18585844</v>
      </c>
      <c r="D25" s="29">
        <f t="shared" ref="D25:Y25" si="1">SUM(D15:D24)</f>
        <v>0</v>
      </c>
      <c r="E25" s="35">
        <f t="shared" si="1"/>
        <v>26935234</v>
      </c>
      <c r="F25" s="36">
        <f t="shared" si="1"/>
        <v>26935234</v>
      </c>
      <c r="G25" s="36">
        <f t="shared" si="1"/>
        <v>18711822</v>
      </c>
      <c r="H25" s="36">
        <f t="shared" si="1"/>
        <v>-125977</v>
      </c>
      <c r="I25" s="36">
        <f t="shared" si="1"/>
        <v>0</v>
      </c>
      <c r="J25" s="36">
        <f t="shared" si="1"/>
        <v>18585845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18585845</v>
      </c>
      <c r="X25" s="36">
        <f t="shared" si="1"/>
        <v>26897735</v>
      </c>
      <c r="Y25" s="36">
        <f t="shared" si="1"/>
        <v>-8311890</v>
      </c>
      <c r="Z25" s="37">
        <f>+IF(X25&lt;&gt;0,+(Y25/X25)*100,0)</f>
        <v>-30.901821287182727</v>
      </c>
      <c r="AA25" s="38">
        <f>SUM(AA15:AA24)</f>
        <v>26935234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38204159</v>
      </c>
      <c r="D26" s="29">
        <f>+D13+D25</f>
        <v>0</v>
      </c>
      <c r="E26" s="30">
        <f t="shared" si="2"/>
        <v>106235947</v>
      </c>
      <c r="F26" s="31">
        <f t="shared" si="2"/>
        <v>106235947</v>
      </c>
      <c r="G26" s="31">
        <f t="shared" si="2"/>
        <v>38334957</v>
      </c>
      <c r="H26" s="31">
        <f t="shared" si="2"/>
        <v>511271</v>
      </c>
      <c r="I26" s="31">
        <f t="shared" si="2"/>
        <v>213809</v>
      </c>
      <c r="J26" s="31">
        <f t="shared" si="2"/>
        <v>39060037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39060037</v>
      </c>
      <c r="X26" s="31">
        <f t="shared" si="2"/>
        <v>103310353</v>
      </c>
      <c r="Y26" s="31">
        <f t="shared" si="2"/>
        <v>-64250316</v>
      </c>
      <c r="Z26" s="32">
        <f>+IF(X26&lt;&gt;0,+(Y26/X26)*100,0)</f>
        <v>-62.191555961482393</v>
      </c>
      <c r="AA26" s="33">
        <f>+AA13+AA25</f>
        <v>106235947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39707</v>
      </c>
      <c r="D31" s="18"/>
      <c r="E31" s="19"/>
      <c r="F31" s="20"/>
      <c r="G31" s="20">
        <v>38997</v>
      </c>
      <c r="H31" s="20">
        <v>-564</v>
      </c>
      <c r="I31" s="20">
        <v>-1042</v>
      </c>
      <c r="J31" s="20">
        <v>37391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37391</v>
      </c>
      <c r="X31" s="20"/>
      <c r="Y31" s="20">
        <v>37391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-548631</v>
      </c>
      <c r="D32" s="18"/>
      <c r="E32" s="19">
        <v>9592995</v>
      </c>
      <c r="F32" s="20">
        <v>9592995</v>
      </c>
      <c r="G32" s="20">
        <v>-614453</v>
      </c>
      <c r="H32" s="20">
        <v>-110116</v>
      </c>
      <c r="I32" s="20">
        <v>-31556</v>
      </c>
      <c r="J32" s="20">
        <v>-756125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-756125</v>
      </c>
      <c r="X32" s="20">
        <v>2398251</v>
      </c>
      <c r="Y32" s="20">
        <v>-3154376</v>
      </c>
      <c r="Z32" s="21">
        <v>-131.5281844977861</v>
      </c>
      <c r="AA32" s="22">
        <v>9592995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1851868</v>
      </c>
      <c r="D35" s="18"/>
      <c r="E35" s="19"/>
      <c r="F35" s="20"/>
      <c r="G35" s="20">
        <v>1960882</v>
      </c>
      <c r="H35" s="20">
        <v>-25104</v>
      </c>
      <c r="I35" s="20">
        <v>50466</v>
      </c>
      <c r="J35" s="20">
        <v>1986244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1986244</v>
      </c>
      <c r="X35" s="20"/>
      <c r="Y35" s="20">
        <v>1986244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1342944</v>
      </c>
      <c r="D37" s="29">
        <f t="shared" ref="D37:Y37" si="3">SUM(D29:D36)</f>
        <v>0</v>
      </c>
      <c r="E37" s="30">
        <f t="shared" si="3"/>
        <v>9592995</v>
      </c>
      <c r="F37" s="31">
        <f t="shared" si="3"/>
        <v>9592995</v>
      </c>
      <c r="G37" s="31">
        <f t="shared" si="3"/>
        <v>1385426</v>
      </c>
      <c r="H37" s="31">
        <f t="shared" si="3"/>
        <v>-135784</v>
      </c>
      <c r="I37" s="31">
        <f t="shared" si="3"/>
        <v>17868</v>
      </c>
      <c r="J37" s="31">
        <f t="shared" si="3"/>
        <v>1267510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1267510</v>
      </c>
      <c r="X37" s="31">
        <f t="shared" si="3"/>
        <v>2398251</v>
      </c>
      <c r="Y37" s="31">
        <f t="shared" si="3"/>
        <v>-1130741</v>
      </c>
      <c r="Z37" s="32">
        <f>+IF(X37&lt;&gt;0,+(Y37/X37)*100,0)</f>
        <v>-47.148567852155594</v>
      </c>
      <c r="AA37" s="33">
        <f>SUM(AA29:AA36)</f>
        <v>9592995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1342944</v>
      </c>
      <c r="D44" s="29">
        <f>+D37+D43</f>
        <v>0</v>
      </c>
      <c r="E44" s="30">
        <f t="shared" si="5"/>
        <v>9592995</v>
      </c>
      <c r="F44" s="31">
        <f t="shared" si="5"/>
        <v>9592995</v>
      </c>
      <c r="G44" s="31">
        <f t="shared" si="5"/>
        <v>1385426</v>
      </c>
      <c r="H44" s="31">
        <f t="shared" si="5"/>
        <v>-135784</v>
      </c>
      <c r="I44" s="31">
        <f t="shared" si="5"/>
        <v>17868</v>
      </c>
      <c r="J44" s="31">
        <f t="shared" si="5"/>
        <v>1267510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1267510</v>
      </c>
      <c r="X44" s="31">
        <f t="shared" si="5"/>
        <v>2398251</v>
      </c>
      <c r="Y44" s="31">
        <f t="shared" si="5"/>
        <v>-1130741</v>
      </c>
      <c r="Z44" s="32">
        <f>+IF(X44&lt;&gt;0,+(Y44/X44)*100,0)</f>
        <v>-47.148567852155594</v>
      </c>
      <c r="AA44" s="33">
        <f>+AA37+AA43</f>
        <v>9592995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36861215</v>
      </c>
      <c r="D45" s="42">
        <f t="shared" si="6"/>
        <v>0</v>
      </c>
      <c r="E45" s="43">
        <f t="shared" si="6"/>
        <v>96642952</v>
      </c>
      <c r="F45" s="44">
        <f t="shared" si="6"/>
        <v>96642952</v>
      </c>
      <c r="G45" s="44">
        <f t="shared" si="6"/>
        <v>36949531</v>
      </c>
      <c r="H45" s="44">
        <f t="shared" si="6"/>
        <v>647055</v>
      </c>
      <c r="I45" s="44">
        <f t="shared" si="6"/>
        <v>195941</v>
      </c>
      <c r="J45" s="44">
        <f t="shared" si="6"/>
        <v>37792527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37792527</v>
      </c>
      <c r="X45" s="44">
        <f t="shared" si="6"/>
        <v>100912102</v>
      </c>
      <c r="Y45" s="44">
        <f t="shared" si="6"/>
        <v>-63119575</v>
      </c>
      <c r="Z45" s="45">
        <f>+IF(X45&lt;&gt;0,+(Y45/X45)*100,0)</f>
        <v>-62.549063738658418</v>
      </c>
      <c r="AA45" s="46">
        <f>+AA26-AA44</f>
        <v>96642952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-152922</v>
      </c>
      <c r="D47" s="18"/>
      <c r="E47" s="19">
        <v>-5692203</v>
      </c>
      <c r="F47" s="20">
        <v>-5692203</v>
      </c>
      <c r="G47" s="20">
        <v>-152922</v>
      </c>
      <c r="H47" s="20"/>
      <c r="I47" s="20"/>
      <c r="J47" s="20">
        <v>-152922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-152922</v>
      </c>
      <c r="X47" s="20">
        <v>-1423053</v>
      </c>
      <c r="Y47" s="20">
        <v>1270131</v>
      </c>
      <c r="Z47" s="47">
        <v>-89.25394907990075</v>
      </c>
      <c r="AA47" s="22">
        <v>-5692203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-152922</v>
      </c>
      <c r="D50" s="50">
        <f t="shared" ref="D50:Y50" si="7">SUM(D47:D49)</f>
        <v>0</v>
      </c>
      <c r="E50" s="51">
        <f t="shared" si="7"/>
        <v>-5692203</v>
      </c>
      <c r="F50" s="52">
        <f t="shared" si="7"/>
        <v>-5692203</v>
      </c>
      <c r="G50" s="52">
        <f t="shared" si="7"/>
        <v>-152922</v>
      </c>
      <c r="H50" s="52">
        <f t="shared" si="7"/>
        <v>0</v>
      </c>
      <c r="I50" s="52">
        <f t="shared" si="7"/>
        <v>0</v>
      </c>
      <c r="J50" s="52">
        <f t="shared" si="7"/>
        <v>-152922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-152922</v>
      </c>
      <c r="X50" s="52">
        <f t="shared" si="7"/>
        <v>-1423053</v>
      </c>
      <c r="Y50" s="52">
        <f t="shared" si="7"/>
        <v>1270131</v>
      </c>
      <c r="Z50" s="53">
        <f>+IF(X50&lt;&gt;0,+(Y50/X50)*100,0)</f>
        <v>-89.25394907990075</v>
      </c>
      <c r="AA50" s="54">
        <f>SUM(AA47:AA49)</f>
        <v>-5692203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146913916</v>
      </c>
      <c r="D7" s="18"/>
      <c r="E7" s="19">
        <v>253740663</v>
      </c>
      <c r="F7" s="20">
        <v>253740663</v>
      </c>
      <c r="G7" s="20">
        <v>286188147</v>
      </c>
      <c r="H7" s="20">
        <v>-108120793</v>
      </c>
      <c r="I7" s="20">
        <v>-95995154</v>
      </c>
      <c r="J7" s="20">
        <v>82072200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82072200</v>
      </c>
      <c r="X7" s="20">
        <v>63435171</v>
      </c>
      <c r="Y7" s="20">
        <v>18637029</v>
      </c>
      <c r="Z7" s="21">
        <v>29.379646505563922</v>
      </c>
      <c r="AA7" s="22">
        <v>253740663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146913916</v>
      </c>
      <c r="D13" s="29">
        <f>SUM(D6:D12)</f>
        <v>0</v>
      </c>
      <c r="E13" s="30">
        <f t="shared" si="0"/>
        <v>253740663</v>
      </c>
      <c r="F13" s="31">
        <f t="shared" si="0"/>
        <v>253740663</v>
      </c>
      <c r="G13" s="31">
        <f t="shared" si="0"/>
        <v>286188147</v>
      </c>
      <c r="H13" s="31">
        <f t="shared" si="0"/>
        <v>-108120793</v>
      </c>
      <c r="I13" s="31">
        <f t="shared" si="0"/>
        <v>-95995154</v>
      </c>
      <c r="J13" s="31">
        <f t="shared" si="0"/>
        <v>82072200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82072200</v>
      </c>
      <c r="X13" s="31">
        <f t="shared" si="0"/>
        <v>63435171</v>
      </c>
      <c r="Y13" s="31">
        <f t="shared" si="0"/>
        <v>18637029</v>
      </c>
      <c r="Z13" s="32">
        <f>+IF(X13&lt;&gt;0,+(Y13/X13)*100,0)</f>
        <v>29.379646505563922</v>
      </c>
      <c r="AA13" s="33">
        <f>SUM(AA6:AA12)</f>
        <v>253740663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31423508</v>
      </c>
      <c r="D17" s="18"/>
      <c r="E17" s="19">
        <v>179008273</v>
      </c>
      <c r="F17" s="20">
        <v>179008273</v>
      </c>
      <c r="G17" s="24">
        <v>48555535</v>
      </c>
      <c r="H17" s="24">
        <v>-17132027</v>
      </c>
      <c r="I17" s="24">
        <v>-121810742</v>
      </c>
      <c r="J17" s="20">
        <v>-90387234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-90387234</v>
      </c>
      <c r="X17" s="20">
        <v>44752071</v>
      </c>
      <c r="Y17" s="24">
        <v>-135139305</v>
      </c>
      <c r="Z17" s="25">
        <v>-301.97329862119676</v>
      </c>
      <c r="AA17" s="26">
        <v>179008273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31423508</v>
      </c>
      <c r="D25" s="29">
        <f t="shared" ref="D25:Y25" si="1">SUM(D15:D24)</f>
        <v>0</v>
      </c>
      <c r="E25" s="35">
        <f t="shared" si="1"/>
        <v>179008273</v>
      </c>
      <c r="F25" s="36">
        <f t="shared" si="1"/>
        <v>179008273</v>
      </c>
      <c r="G25" s="36">
        <f t="shared" si="1"/>
        <v>48555535</v>
      </c>
      <c r="H25" s="36">
        <f t="shared" si="1"/>
        <v>-17132027</v>
      </c>
      <c r="I25" s="36">
        <f t="shared" si="1"/>
        <v>-121810742</v>
      </c>
      <c r="J25" s="36">
        <f t="shared" si="1"/>
        <v>-90387234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-90387234</v>
      </c>
      <c r="X25" s="36">
        <f t="shared" si="1"/>
        <v>44752071</v>
      </c>
      <c r="Y25" s="36">
        <f t="shared" si="1"/>
        <v>-135139305</v>
      </c>
      <c r="Z25" s="37">
        <f>+IF(X25&lt;&gt;0,+(Y25/X25)*100,0)</f>
        <v>-301.97329862119676</v>
      </c>
      <c r="AA25" s="38">
        <f>SUM(AA15:AA24)</f>
        <v>179008273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178337424</v>
      </c>
      <c r="D26" s="29">
        <f>+D13+D25</f>
        <v>0</v>
      </c>
      <c r="E26" s="30">
        <f t="shared" si="2"/>
        <v>432748936</v>
      </c>
      <c r="F26" s="31">
        <f t="shared" si="2"/>
        <v>432748936</v>
      </c>
      <c r="G26" s="31">
        <f t="shared" si="2"/>
        <v>334743682</v>
      </c>
      <c r="H26" s="31">
        <f t="shared" si="2"/>
        <v>-125252820</v>
      </c>
      <c r="I26" s="31">
        <f t="shared" si="2"/>
        <v>-217805896</v>
      </c>
      <c r="J26" s="31">
        <f t="shared" si="2"/>
        <v>-8315034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-8315034</v>
      </c>
      <c r="X26" s="31">
        <f t="shared" si="2"/>
        <v>108187242</v>
      </c>
      <c r="Y26" s="31">
        <f t="shared" si="2"/>
        <v>-116502276</v>
      </c>
      <c r="Z26" s="32">
        <f>+IF(X26&lt;&gt;0,+(Y26/X26)*100,0)</f>
        <v>-107.68578054702604</v>
      </c>
      <c r="AA26" s="33">
        <f>+AA13+AA25</f>
        <v>432748936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72937217</v>
      </c>
      <c r="D35" s="18"/>
      <c r="E35" s="19"/>
      <c r="F35" s="20"/>
      <c r="G35" s="20">
        <v>74368165</v>
      </c>
      <c r="H35" s="20">
        <v>1360377</v>
      </c>
      <c r="I35" s="20">
        <v>-53833911</v>
      </c>
      <c r="J35" s="20">
        <v>21894631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21894631</v>
      </c>
      <c r="X35" s="20"/>
      <c r="Y35" s="20">
        <v>21894631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72937217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74368165</v>
      </c>
      <c r="H37" s="31">
        <f t="shared" si="3"/>
        <v>1360377</v>
      </c>
      <c r="I37" s="31">
        <f t="shared" si="3"/>
        <v>-53833911</v>
      </c>
      <c r="J37" s="31">
        <f t="shared" si="3"/>
        <v>21894631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21894631</v>
      </c>
      <c r="X37" s="31">
        <f t="shared" si="3"/>
        <v>0</v>
      </c>
      <c r="Y37" s="31">
        <f t="shared" si="3"/>
        <v>21894631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72937217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74368165</v>
      </c>
      <c r="H44" s="31">
        <f t="shared" si="5"/>
        <v>1360377</v>
      </c>
      <c r="I44" s="31">
        <f t="shared" si="5"/>
        <v>-53833911</v>
      </c>
      <c r="J44" s="31">
        <f t="shared" si="5"/>
        <v>21894631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21894631</v>
      </c>
      <c r="X44" s="31">
        <f t="shared" si="5"/>
        <v>0</v>
      </c>
      <c r="Y44" s="31">
        <f t="shared" si="5"/>
        <v>21894631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105400207</v>
      </c>
      <c r="D45" s="42">
        <f t="shared" si="6"/>
        <v>0</v>
      </c>
      <c r="E45" s="43">
        <f t="shared" si="6"/>
        <v>432748936</v>
      </c>
      <c r="F45" s="44">
        <f t="shared" si="6"/>
        <v>432748936</v>
      </c>
      <c r="G45" s="44">
        <f t="shared" si="6"/>
        <v>260375517</v>
      </c>
      <c r="H45" s="44">
        <f t="shared" si="6"/>
        <v>-126613197</v>
      </c>
      <c r="I45" s="44">
        <f t="shared" si="6"/>
        <v>-163971985</v>
      </c>
      <c r="J45" s="44">
        <f t="shared" si="6"/>
        <v>-30209665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-30209665</v>
      </c>
      <c r="X45" s="44">
        <f t="shared" si="6"/>
        <v>108187242</v>
      </c>
      <c r="Y45" s="44">
        <f t="shared" si="6"/>
        <v>-138396907</v>
      </c>
      <c r="Z45" s="45">
        <f>+IF(X45&lt;&gt;0,+(Y45/X45)*100,0)</f>
        <v>-127.92350044379539</v>
      </c>
      <c r="AA45" s="46">
        <f>+AA26-AA44</f>
        <v>432748936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-644992795</v>
      </c>
      <c r="D47" s="18"/>
      <c r="E47" s="19"/>
      <c r="F47" s="20"/>
      <c r="G47" s="20">
        <v>-634068653</v>
      </c>
      <c r="H47" s="20">
        <v>-164726968</v>
      </c>
      <c r="I47" s="20">
        <v>567283835</v>
      </c>
      <c r="J47" s="20">
        <v>-231511786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-231511786</v>
      </c>
      <c r="X47" s="20"/>
      <c r="Y47" s="20">
        <v>-231511786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-644992795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-634068653</v>
      </c>
      <c r="H50" s="52">
        <f t="shared" si="7"/>
        <v>-164726968</v>
      </c>
      <c r="I50" s="52">
        <f t="shared" si="7"/>
        <v>567283835</v>
      </c>
      <c r="J50" s="52">
        <f t="shared" si="7"/>
        <v>-231511786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-231511786</v>
      </c>
      <c r="X50" s="52">
        <f t="shared" si="7"/>
        <v>0</v>
      </c>
      <c r="Y50" s="52">
        <f t="shared" si="7"/>
        <v>-231511786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4782425</v>
      </c>
      <c r="I6" s="20">
        <v>21253616</v>
      </c>
      <c r="J6" s="20">
        <v>26036041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26036041</v>
      </c>
      <c r="X6" s="20"/>
      <c r="Y6" s="20">
        <v>26036041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2085165</v>
      </c>
      <c r="I7" s="20">
        <v>2073254</v>
      </c>
      <c r="J7" s="20">
        <v>4158419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4158419</v>
      </c>
      <c r="X7" s="20"/>
      <c r="Y7" s="20">
        <v>4158419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6867590</v>
      </c>
      <c r="I13" s="31">
        <f t="shared" si="0"/>
        <v>23326870</v>
      </c>
      <c r="J13" s="31">
        <f t="shared" si="0"/>
        <v>30194460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30194460</v>
      </c>
      <c r="X13" s="31">
        <f t="shared" si="0"/>
        <v>0</v>
      </c>
      <c r="Y13" s="31">
        <f t="shared" si="0"/>
        <v>30194460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6867590</v>
      </c>
      <c r="I26" s="31">
        <f t="shared" si="2"/>
        <v>23326870</v>
      </c>
      <c r="J26" s="31">
        <f t="shared" si="2"/>
        <v>30194460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30194460</v>
      </c>
      <c r="X26" s="31">
        <f t="shared" si="2"/>
        <v>0</v>
      </c>
      <c r="Y26" s="31">
        <f t="shared" si="2"/>
        <v>30194460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2000000</v>
      </c>
      <c r="F34" s="20">
        <v>2000000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400000</v>
      </c>
      <c r="Y34" s="20">
        <v>-400000</v>
      </c>
      <c r="Z34" s="21">
        <v>-100</v>
      </c>
      <c r="AA34" s="22">
        <v>2000000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2000000</v>
      </c>
      <c r="F37" s="31">
        <f t="shared" si="3"/>
        <v>2000000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400000</v>
      </c>
      <c r="Y37" s="31">
        <f t="shared" si="3"/>
        <v>-400000</v>
      </c>
      <c r="Z37" s="32">
        <f>+IF(X37&lt;&gt;0,+(Y37/X37)*100,0)</f>
        <v>-100</v>
      </c>
      <c r="AA37" s="33">
        <f>SUM(AA29:AA36)</f>
        <v>2000000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2000000</v>
      </c>
      <c r="F44" s="31">
        <f t="shared" si="5"/>
        <v>2000000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400000</v>
      </c>
      <c r="Y44" s="31">
        <f t="shared" si="5"/>
        <v>-400000</v>
      </c>
      <c r="Z44" s="32">
        <f>+IF(X44&lt;&gt;0,+(Y44/X44)*100,0)</f>
        <v>-100</v>
      </c>
      <c r="AA44" s="33">
        <f>+AA37+AA43</f>
        <v>2000000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-2000000</v>
      </c>
      <c r="F45" s="44">
        <f t="shared" si="6"/>
        <v>-2000000</v>
      </c>
      <c r="G45" s="44">
        <f t="shared" si="6"/>
        <v>0</v>
      </c>
      <c r="H45" s="44">
        <f t="shared" si="6"/>
        <v>6867590</v>
      </c>
      <c r="I45" s="44">
        <f t="shared" si="6"/>
        <v>23326870</v>
      </c>
      <c r="J45" s="44">
        <f t="shared" si="6"/>
        <v>30194460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30194460</v>
      </c>
      <c r="X45" s="44">
        <f t="shared" si="6"/>
        <v>-400000</v>
      </c>
      <c r="Y45" s="44">
        <f t="shared" si="6"/>
        <v>30594460</v>
      </c>
      <c r="Z45" s="45">
        <f>+IF(X45&lt;&gt;0,+(Y45/X45)*100,0)</f>
        <v>-7648.6149999999998</v>
      </c>
      <c r="AA45" s="46">
        <f>+AA26-AA44</f>
        <v>-2000000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137881284</v>
      </c>
      <c r="D6" s="18"/>
      <c r="E6" s="19">
        <v>163042389</v>
      </c>
      <c r="F6" s="20">
        <v>163042389</v>
      </c>
      <c r="G6" s="20">
        <v>137899656</v>
      </c>
      <c r="H6" s="20">
        <v>15761029</v>
      </c>
      <c r="I6" s="20">
        <v>-263859</v>
      </c>
      <c r="J6" s="20">
        <v>153396826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153396826</v>
      </c>
      <c r="X6" s="20">
        <v>123365739</v>
      </c>
      <c r="Y6" s="20">
        <v>30031087</v>
      </c>
      <c r="Z6" s="21">
        <v>24.34313387447061</v>
      </c>
      <c r="AA6" s="22">
        <v>163042389</v>
      </c>
    </row>
    <row r="7" spans="1:27" ht="13.5" x14ac:dyDescent="0.25">
      <c r="A7" s="23" t="s">
        <v>35</v>
      </c>
      <c r="B7" s="17" t="s">
        <v>32</v>
      </c>
      <c r="C7" s="18">
        <v>90750430</v>
      </c>
      <c r="D7" s="18"/>
      <c r="E7" s="19">
        <v>72708548</v>
      </c>
      <c r="F7" s="20">
        <v>72708548</v>
      </c>
      <c r="G7" s="20">
        <v>94075681</v>
      </c>
      <c r="H7" s="20">
        <v>2231826</v>
      </c>
      <c r="I7" s="20">
        <v>2198057</v>
      </c>
      <c r="J7" s="20">
        <v>98505564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98505564</v>
      </c>
      <c r="X7" s="20">
        <v>79083554</v>
      </c>
      <c r="Y7" s="20">
        <v>19422010</v>
      </c>
      <c r="Z7" s="21">
        <v>24.558848227787031</v>
      </c>
      <c r="AA7" s="22">
        <v>72708548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-33691</v>
      </c>
      <c r="D10" s="18"/>
      <c r="E10" s="19">
        <v>-1331616</v>
      </c>
      <c r="F10" s="20">
        <v>-1331616</v>
      </c>
      <c r="G10" s="20">
        <v>-33691</v>
      </c>
      <c r="H10" s="20"/>
      <c r="I10" s="20"/>
      <c r="J10" s="20">
        <v>-33691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-33691</v>
      </c>
      <c r="X10" s="20">
        <v>-352857</v>
      </c>
      <c r="Y10" s="20">
        <v>319166</v>
      </c>
      <c r="Z10" s="21">
        <v>-90.451939454226505</v>
      </c>
      <c r="AA10" s="22">
        <v>-1331616</v>
      </c>
    </row>
    <row r="11" spans="1:27" ht="13.5" x14ac:dyDescent="0.25">
      <c r="A11" s="23" t="s">
        <v>39</v>
      </c>
      <c r="B11" s="17" t="s">
        <v>32</v>
      </c>
      <c r="C11" s="18">
        <v>2949208</v>
      </c>
      <c r="D11" s="18"/>
      <c r="E11" s="19">
        <v>-391922</v>
      </c>
      <c r="F11" s="20">
        <v>-391922</v>
      </c>
      <c r="G11" s="24">
        <v>2985842</v>
      </c>
      <c r="H11" s="24">
        <v>77414</v>
      </c>
      <c r="I11" s="24">
        <v>48338</v>
      </c>
      <c r="J11" s="20">
        <v>3111594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3111594</v>
      </c>
      <c r="X11" s="20">
        <v>-391922</v>
      </c>
      <c r="Y11" s="24">
        <v>3503516</v>
      </c>
      <c r="Z11" s="25">
        <v>-893.93195584835757</v>
      </c>
      <c r="AA11" s="26">
        <v>-391922</v>
      </c>
    </row>
    <row r="12" spans="1:27" ht="13.5" x14ac:dyDescent="0.25">
      <c r="A12" s="23" t="s">
        <v>40</v>
      </c>
      <c r="B12" s="17" t="s">
        <v>32</v>
      </c>
      <c r="C12" s="18">
        <v>19444</v>
      </c>
      <c r="D12" s="18"/>
      <c r="E12" s="19">
        <v>25933</v>
      </c>
      <c r="F12" s="20">
        <v>25933</v>
      </c>
      <c r="G12" s="20">
        <v>19444</v>
      </c>
      <c r="H12" s="20"/>
      <c r="I12" s="20"/>
      <c r="J12" s="20">
        <v>19444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19444</v>
      </c>
      <c r="X12" s="20">
        <v>25933</v>
      </c>
      <c r="Y12" s="20">
        <v>-6489</v>
      </c>
      <c r="Z12" s="21">
        <v>-25.022172521497705</v>
      </c>
      <c r="AA12" s="22">
        <v>25933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231566675</v>
      </c>
      <c r="D13" s="29">
        <f>SUM(D6:D12)</f>
        <v>0</v>
      </c>
      <c r="E13" s="30">
        <f t="shared" si="0"/>
        <v>234053332</v>
      </c>
      <c r="F13" s="31">
        <f t="shared" si="0"/>
        <v>234053332</v>
      </c>
      <c r="G13" s="31">
        <f t="shared" si="0"/>
        <v>234946932</v>
      </c>
      <c r="H13" s="31">
        <f t="shared" si="0"/>
        <v>18070269</v>
      </c>
      <c r="I13" s="31">
        <f t="shared" si="0"/>
        <v>1982536</v>
      </c>
      <c r="J13" s="31">
        <f t="shared" si="0"/>
        <v>254999737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254999737</v>
      </c>
      <c r="X13" s="31">
        <f t="shared" si="0"/>
        <v>201730447</v>
      </c>
      <c r="Y13" s="31">
        <f t="shared" si="0"/>
        <v>53269290</v>
      </c>
      <c r="Z13" s="32">
        <f>+IF(X13&lt;&gt;0,+(Y13/X13)*100,0)</f>
        <v>26.40617258930676</v>
      </c>
      <c r="AA13" s="33">
        <f>SUM(AA6:AA12)</f>
        <v>234053332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15553072</v>
      </c>
      <c r="D17" s="18"/>
      <c r="E17" s="19">
        <v>33796446</v>
      </c>
      <c r="F17" s="20">
        <v>33796446</v>
      </c>
      <c r="G17" s="24">
        <v>15115301</v>
      </c>
      <c r="H17" s="24">
        <v>156156</v>
      </c>
      <c r="I17" s="24">
        <v>-141489</v>
      </c>
      <c r="J17" s="20">
        <v>15129968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15129968</v>
      </c>
      <c r="X17" s="20">
        <v>26872728</v>
      </c>
      <c r="Y17" s="24">
        <v>-11742760</v>
      </c>
      <c r="Z17" s="25">
        <v>-43.697684879629641</v>
      </c>
      <c r="AA17" s="26">
        <v>33796446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15553072</v>
      </c>
      <c r="D25" s="29">
        <f t="shared" ref="D25:Y25" si="1">SUM(D15:D24)</f>
        <v>0</v>
      </c>
      <c r="E25" s="35">
        <f t="shared" si="1"/>
        <v>33796446</v>
      </c>
      <c r="F25" s="36">
        <f t="shared" si="1"/>
        <v>33796446</v>
      </c>
      <c r="G25" s="36">
        <f t="shared" si="1"/>
        <v>15115301</v>
      </c>
      <c r="H25" s="36">
        <f t="shared" si="1"/>
        <v>156156</v>
      </c>
      <c r="I25" s="36">
        <f t="shared" si="1"/>
        <v>-141489</v>
      </c>
      <c r="J25" s="36">
        <f t="shared" si="1"/>
        <v>15129968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15129968</v>
      </c>
      <c r="X25" s="36">
        <f t="shared" si="1"/>
        <v>26872728</v>
      </c>
      <c r="Y25" s="36">
        <f t="shared" si="1"/>
        <v>-11742760</v>
      </c>
      <c r="Z25" s="37">
        <f>+IF(X25&lt;&gt;0,+(Y25/X25)*100,0)</f>
        <v>-43.697684879629641</v>
      </c>
      <c r="AA25" s="38">
        <f>SUM(AA15:AA24)</f>
        <v>33796446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247119747</v>
      </c>
      <c r="D26" s="29">
        <f>+D13+D25</f>
        <v>0</v>
      </c>
      <c r="E26" s="30">
        <f t="shared" si="2"/>
        <v>267849778</v>
      </c>
      <c r="F26" s="31">
        <f t="shared" si="2"/>
        <v>267849778</v>
      </c>
      <c r="G26" s="31">
        <f t="shared" si="2"/>
        <v>250062233</v>
      </c>
      <c r="H26" s="31">
        <f t="shared" si="2"/>
        <v>18226425</v>
      </c>
      <c r="I26" s="31">
        <f t="shared" si="2"/>
        <v>1841047</v>
      </c>
      <c r="J26" s="31">
        <f t="shared" si="2"/>
        <v>270129705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270129705</v>
      </c>
      <c r="X26" s="31">
        <f t="shared" si="2"/>
        <v>228603175</v>
      </c>
      <c r="Y26" s="31">
        <f t="shared" si="2"/>
        <v>41526530</v>
      </c>
      <c r="Z26" s="32">
        <f>+IF(X26&lt;&gt;0,+(Y26/X26)*100,0)</f>
        <v>18.165333880424015</v>
      </c>
      <c r="AA26" s="33">
        <f>+AA13+AA25</f>
        <v>267849778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-118168</v>
      </c>
      <c r="D31" s="18"/>
      <c r="E31" s="19">
        <v>-100980</v>
      </c>
      <c r="F31" s="20">
        <v>-100980</v>
      </c>
      <c r="G31" s="20">
        <v>-120589</v>
      </c>
      <c r="H31" s="20">
        <v>-1140</v>
      </c>
      <c r="I31" s="20">
        <v>-1814</v>
      </c>
      <c r="J31" s="20">
        <v>-123543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-123543</v>
      </c>
      <c r="X31" s="20">
        <v>-100980</v>
      </c>
      <c r="Y31" s="20">
        <v>-22563</v>
      </c>
      <c r="Z31" s="21">
        <v>22.344028520499108</v>
      </c>
      <c r="AA31" s="22">
        <v>-100980</v>
      </c>
    </row>
    <row r="32" spans="1:27" ht="13.5" x14ac:dyDescent="0.25">
      <c r="A32" s="23" t="s">
        <v>59</v>
      </c>
      <c r="B32" s="17" t="s">
        <v>32</v>
      </c>
      <c r="C32" s="18">
        <v>-6964088</v>
      </c>
      <c r="D32" s="18"/>
      <c r="E32" s="19">
        <v>-2768164</v>
      </c>
      <c r="F32" s="20">
        <v>-2768164</v>
      </c>
      <c r="G32" s="20">
        <v>-7567272</v>
      </c>
      <c r="H32" s="20">
        <v>467537</v>
      </c>
      <c r="I32" s="20">
        <v>-543273</v>
      </c>
      <c r="J32" s="20">
        <v>-7643008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-7643008</v>
      </c>
      <c r="X32" s="20">
        <v>-8018170</v>
      </c>
      <c r="Y32" s="20">
        <v>375162</v>
      </c>
      <c r="Z32" s="21">
        <v>-4.6788980527975834</v>
      </c>
      <c r="AA32" s="22">
        <v>-2768164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26390296</v>
      </c>
      <c r="D35" s="18"/>
      <c r="E35" s="19">
        <v>21365846</v>
      </c>
      <c r="F35" s="20">
        <v>21365846</v>
      </c>
      <c r="G35" s="20">
        <v>26917261</v>
      </c>
      <c r="H35" s="20">
        <v>337686</v>
      </c>
      <c r="I35" s="20">
        <v>291077</v>
      </c>
      <c r="J35" s="20">
        <v>27546024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27546024</v>
      </c>
      <c r="X35" s="20">
        <v>21365846</v>
      </c>
      <c r="Y35" s="20">
        <v>6180178</v>
      </c>
      <c r="Z35" s="21">
        <v>28.925501007542596</v>
      </c>
      <c r="AA35" s="22">
        <v>21365846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19308040</v>
      </c>
      <c r="D37" s="29">
        <f t="shared" ref="D37:Y37" si="3">SUM(D29:D36)</f>
        <v>0</v>
      </c>
      <c r="E37" s="30">
        <f t="shared" si="3"/>
        <v>18496702</v>
      </c>
      <c r="F37" s="31">
        <f t="shared" si="3"/>
        <v>18496702</v>
      </c>
      <c r="G37" s="31">
        <f t="shared" si="3"/>
        <v>19229400</v>
      </c>
      <c r="H37" s="31">
        <f t="shared" si="3"/>
        <v>804083</v>
      </c>
      <c r="I37" s="31">
        <f t="shared" si="3"/>
        <v>-254010</v>
      </c>
      <c r="J37" s="31">
        <f t="shared" si="3"/>
        <v>19779473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19779473</v>
      </c>
      <c r="X37" s="31">
        <f t="shared" si="3"/>
        <v>13246696</v>
      </c>
      <c r="Y37" s="31">
        <f t="shared" si="3"/>
        <v>6532777</v>
      </c>
      <c r="Z37" s="32">
        <f>+IF(X37&lt;&gt;0,+(Y37/X37)*100,0)</f>
        <v>49.316274790332628</v>
      </c>
      <c r="AA37" s="33">
        <f>SUM(AA29:AA36)</f>
        <v>18496702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28324806</v>
      </c>
      <c r="D40" s="18"/>
      <c r="E40" s="19">
        <v>32529536</v>
      </c>
      <c r="F40" s="20">
        <v>32529536</v>
      </c>
      <c r="G40" s="20">
        <v>28324805</v>
      </c>
      <c r="H40" s="20"/>
      <c r="I40" s="20"/>
      <c r="J40" s="20">
        <v>28324805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28324805</v>
      </c>
      <c r="X40" s="20">
        <v>32529536</v>
      </c>
      <c r="Y40" s="20">
        <v>-4204731</v>
      </c>
      <c r="Z40" s="21">
        <v>-12.925886800229797</v>
      </c>
      <c r="AA40" s="22">
        <v>32529536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28324806</v>
      </c>
      <c r="D43" s="29">
        <f t="shared" ref="D43:Y43" si="4">SUM(D39:D42)</f>
        <v>0</v>
      </c>
      <c r="E43" s="35">
        <f t="shared" si="4"/>
        <v>32529536</v>
      </c>
      <c r="F43" s="36">
        <f t="shared" si="4"/>
        <v>32529536</v>
      </c>
      <c r="G43" s="36">
        <f t="shared" si="4"/>
        <v>28324805</v>
      </c>
      <c r="H43" s="36">
        <f t="shared" si="4"/>
        <v>0</v>
      </c>
      <c r="I43" s="36">
        <f t="shared" si="4"/>
        <v>0</v>
      </c>
      <c r="J43" s="36">
        <f t="shared" si="4"/>
        <v>28324805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28324805</v>
      </c>
      <c r="X43" s="36">
        <f t="shared" si="4"/>
        <v>32529536</v>
      </c>
      <c r="Y43" s="36">
        <f t="shared" si="4"/>
        <v>-4204731</v>
      </c>
      <c r="Z43" s="37">
        <f>+IF(X43&lt;&gt;0,+(Y43/X43)*100,0)</f>
        <v>-12.925886800229797</v>
      </c>
      <c r="AA43" s="38">
        <f>SUM(AA39:AA42)</f>
        <v>32529536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47632846</v>
      </c>
      <c r="D44" s="29">
        <f>+D37+D43</f>
        <v>0</v>
      </c>
      <c r="E44" s="30">
        <f t="shared" si="5"/>
        <v>51026238</v>
      </c>
      <c r="F44" s="31">
        <f t="shared" si="5"/>
        <v>51026238</v>
      </c>
      <c r="G44" s="31">
        <f t="shared" si="5"/>
        <v>47554205</v>
      </c>
      <c r="H44" s="31">
        <f t="shared" si="5"/>
        <v>804083</v>
      </c>
      <c r="I44" s="31">
        <f t="shared" si="5"/>
        <v>-254010</v>
      </c>
      <c r="J44" s="31">
        <f t="shared" si="5"/>
        <v>48104278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48104278</v>
      </c>
      <c r="X44" s="31">
        <f t="shared" si="5"/>
        <v>45776232</v>
      </c>
      <c r="Y44" s="31">
        <f t="shared" si="5"/>
        <v>2328046</v>
      </c>
      <c r="Z44" s="32">
        <f>+IF(X44&lt;&gt;0,+(Y44/X44)*100,0)</f>
        <v>5.0857091077308416</v>
      </c>
      <c r="AA44" s="33">
        <f>+AA37+AA43</f>
        <v>51026238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199486901</v>
      </c>
      <c r="D45" s="42">
        <f t="shared" si="6"/>
        <v>0</v>
      </c>
      <c r="E45" s="43">
        <f t="shared" si="6"/>
        <v>216823540</v>
      </c>
      <c r="F45" s="44">
        <f t="shared" si="6"/>
        <v>216823540</v>
      </c>
      <c r="G45" s="44">
        <f t="shared" si="6"/>
        <v>202508028</v>
      </c>
      <c r="H45" s="44">
        <f t="shared" si="6"/>
        <v>17422342</v>
      </c>
      <c r="I45" s="44">
        <f t="shared" si="6"/>
        <v>2095057</v>
      </c>
      <c r="J45" s="44">
        <f t="shared" si="6"/>
        <v>222025427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222025427</v>
      </c>
      <c r="X45" s="44">
        <f t="shared" si="6"/>
        <v>182826943</v>
      </c>
      <c r="Y45" s="44">
        <f t="shared" si="6"/>
        <v>39198484</v>
      </c>
      <c r="Z45" s="45">
        <f>+IF(X45&lt;&gt;0,+(Y45/X45)*100,0)</f>
        <v>21.440211905747393</v>
      </c>
      <c r="AA45" s="46">
        <f>+AA26-AA44</f>
        <v>216823540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49328796</v>
      </c>
      <c r="F47" s="20">
        <v>49328796</v>
      </c>
      <c r="G47" s="20">
        <v>-2973</v>
      </c>
      <c r="H47" s="20"/>
      <c r="I47" s="20"/>
      <c r="J47" s="20">
        <v>-2973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-2973</v>
      </c>
      <c r="X47" s="20">
        <v>15332199</v>
      </c>
      <c r="Y47" s="20">
        <v>-15335172</v>
      </c>
      <c r="Z47" s="47">
        <v>-100.01939056491504</v>
      </c>
      <c r="AA47" s="22">
        <v>49328796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49328796</v>
      </c>
      <c r="F50" s="52">
        <f t="shared" si="7"/>
        <v>49328796</v>
      </c>
      <c r="G50" s="52">
        <f t="shared" si="7"/>
        <v>-2973</v>
      </c>
      <c r="H50" s="52">
        <f t="shared" si="7"/>
        <v>0</v>
      </c>
      <c r="I50" s="52">
        <f t="shared" si="7"/>
        <v>0</v>
      </c>
      <c r="J50" s="52">
        <f t="shared" si="7"/>
        <v>-2973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-2973</v>
      </c>
      <c r="X50" s="52">
        <f t="shared" si="7"/>
        <v>15332199</v>
      </c>
      <c r="Y50" s="52">
        <f t="shared" si="7"/>
        <v>-15335172</v>
      </c>
      <c r="Z50" s="53">
        <f>+IF(X50&lt;&gt;0,+(Y50/X50)*100,0)</f>
        <v>-100.01939056491504</v>
      </c>
      <c r="AA50" s="54">
        <f>SUM(AA47:AA49)</f>
        <v>49328796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45178369</v>
      </c>
      <c r="D7" s="18"/>
      <c r="E7" s="19">
        <v>33251406</v>
      </c>
      <c r="F7" s="20">
        <v>33251406</v>
      </c>
      <c r="G7" s="20">
        <v>101480353</v>
      </c>
      <c r="H7" s="20">
        <v>-43400567</v>
      </c>
      <c r="I7" s="20">
        <v>6386189</v>
      </c>
      <c r="J7" s="20">
        <v>64465975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64465975</v>
      </c>
      <c r="X7" s="20">
        <v>8312862</v>
      </c>
      <c r="Y7" s="20">
        <v>56153113</v>
      </c>
      <c r="Z7" s="21">
        <v>675.49675430675973</v>
      </c>
      <c r="AA7" s="22">
        <v>33251406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45178369</v>
      </c>
      <c r="D13" s="29">
        <f>SUM(D6:D12)</f>
        <v>0</v>
      </c>
      <c r="E13" s="30">
        <f t="shared" si="0"/>
        <v>33251406</v>
      </c>
      <c r="F13" s="31">
        <f t="shared" si="0"/>
        <v>33251406</v>
      </c>
      <c r="G13" s="31">
        <f t="shared" si="0"/>
        <v>101480353</v>
      </c>
      <c r="H13" s="31">
        <f t="shared" si="0"/>
        <v>-43400567</v>
      </c>
      <c r="I13" s="31">
        <f t="shared" si="0"/>
        <v>6386189</v>
      </c>
      <c r="J13" s="31">
        <f t="shared" si="0"/>
        <v>64465975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64465975</v>
      </c>
      <c r="X13" s="31">
        <f t="shared" si="0"/>
        <v>8312862</v>
      </c>
      <c r="Y13" s="31">
        <f t="shared" si="0"/>
        <v>56153113</v>
      </c>
      <c r="Z13" s="32">
        <f>+IF(X13&lt;&gt;0,+(Y13/X13)*100,0)</f>
        <v>675.49675430675973</v>
      </c>
      <c r="AA13" s="33">
        <f>SUM(AA6:AA12)</f>
        <v>33251406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3920716</v>
      </c>
      <c r="D17" s="18"/>
      <c r="E17" s="19">
        <v>5487669</v>
      </c>
      <c r="F17" s="20">
        <v>5487669</v>
      </c>
      <c r="G17" s="24">
        <v>3928775</v>
      </c>
      <c r="H17" s="24">
        <v>-8056</v>
      </c>
      <c r="I17" s="24">
        <v>516924</v>
      </c>
      <c r="J17" s="20">
        <v>4437643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4437643</v>
      </c>
      <c r="X17" s="20">
        <v>1371945</v>
      </c>
      <c r="Y17" s="24">
        <v>3065698</v>
      </c>
      <c r="Z17" s="25">
        <v>223.45633389093584</v>
      </c>
      <c r="AA17" s="26">
        <v>5487669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3920716</v>
      </c>
      <c r="D25" s="29">
        <f t="shared" ref="D25:Y25" si="1">SUM(D15:D24)</f>
        <v>0</v>
      </c>
      <c r="E25" s="35">
        <f t="shared" si="1"/>
        <v>5487669</v>
      </c>
      <c r="F25" s="36">
        <f t="shared" si="1"/>
        <v>5487669</v>
      </c>
      <c r="G25" s="36">
        <f t="shared" si="1"/>
        <v>3928775</v>
      </c>
      <c r="H25" s="36">
        <f t="shared" si="1"/>
        <v>-8056</v>
      </c>
      <c r="I25" s="36">
        <f t="shared" si="1"/>
        <v>516924</v>
      </c>
      <c r="J25" s="36">
        <f t="shared" si="1"/>
        <v>4437643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4437643</v>
      </c>
      <c r="X25" s="36">
        <f t="shared" si="1"/>
        <v>1371945</v>
      </c>
      <c r="Y25" s="36">
        <f t="shared" si="1"/>
        <v>3065698</v>
      </c>
      <c r="Z25" s="37">
        <f>+IF(X25&lt;&gt;0,+(Y25/X25)*100,0)</f>
        <v>223.45633389093584</v>
      </c>
      <c r="AA25" s="38">
        <f>SUM(AA15:AA24)</f>
        <v>5487669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49099085</v>
      </c>
      <c r="D26" s="29">
        <f>+D13+D25</f>
        <v>0</v>
      </c>
      <c r="E26" s="30">
        <f t="shared" si="2"/>
        <v>38739075</v>
      </c>
      <c r="F26" s="31">
        <f t="shared" si="2"/>
        <v>38739075</v>
      </c>
      <c r="G26" s="31">
        <f t="shared" si="2"/>
        <v>105409128</v>
      </c>
      <c r="H26" s="31">
        <f t="shared" si="2"/>
        <v>-43408623</v>
      </c>
      <c r="I26" s="31">
        <f t="shared" si="2"/>
        <v>6903113</v>
      </c>
      <c r="J26" s="31">
        <f t="shared" si="2"/>
        <v>68903618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68903618</v>
      </c>
      <c r="X26" s="31">
        <f t="shared" si="2"/>
        <v>9684807</v>
      </c>
      <c r="Y26" s="31">
        <f t="shared" si="2"/>
        <v>59218811</v>
      </c>
      <c r="Z26" s="32">
        <f>+IF(X26&lt;&gt;0,+(Y26/X26)*100,0)</f>
        <v>611.46093050692696</v>
      </c>
      <c r="AA26" s="33">
        <f>+AA13+AA25</f>
        <v>38739075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25594649</v>
      </c>
      <c r="D35" s="18"/>
      <c r="E35" s="19">
        <v>21134557</v>
      </c>
      <c r="F35" s="20">
        <v>21134557</v>
      </c>
      <c r="G35" s="20">
        <v>26163613</v>
      </c>
      <c r="H35" s="20">
        <v>492585</v>
      </c>
      <c r="I35" s="20">
        <v>513111</v>
      </c>
      <c r="J35" s="20">
        <v>27169309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27169309</v>
      </c>
      <c r="X35" s="20">
        <v>5283636</v>
      </c>
      <c r="Y35" s="20">
        <v>21885673</v>
      </c>
      <c r="Z35" s="21">
        <v>414.21613828053256</v>
      </c>
      <c r="AA35" s="22">
        <v>21134557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25594649</v>
      </c>
      <c r="D37" s="29">
        <f t="shared" ref="D37:Y37" si="3">SUM(D29:D36)</f>
        <v>0</v>
      </c>
      <c r="E37" s="30">
        <f t="shared" si="3"/>
        <v>21134557</v>
      </c>
      <c r="F37" s="31">
        <f t="shared" si="3"/>
        <v>21134557</v>
      </c>
      <c r="G37" s="31">
        <f t="shared" si="3"/>
        <v>26163613</v>
      </c>
      <c r="H37" s="31">
        <f t="shared" si="3"/>
        <v>492585</v>
      </c>
      <c r="I37" s="31">
        <f t="shared" si="3"/>
        <v>513111</v>
      </c>
      <c r="J37" s="31">
        <f t="shared" si="3"/>
        <v>27169309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27169309</v>
      </c>
      <c r="X37" s="31">
        <f t="shared" si="3"/>
        <v>5283636</v>
      </c>
      <c r="Y37" s="31">
        <f t="shared" si="3"/>
        <v>21885673</v>
      </c>
      <c r="Z37" s="32">
        <f>+IF(X37&lt;&gt;0,+(Y37/X37)*100,0)</f>
        <v>414.21613828053256</v>
      </c>
      <c r="AA37" s="33">
        <f>SUM(AA29:AA36)</f>
        <v>21134557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25594649</v>
      </c>
      <c r="D44" s="29">
        <f>+D37+D43</f>
        <v>0</v>
      </c>
      <c r="E44" s="30">
        <f t="shared" si="5"/>
        <v>21134557</v>
      </c>
      <c r="F44" s="31">
        <f t="shared" si="5"/>
        <v>21134557</v>
      </c>
      <c r="G44" s="31">
        <f t="shared" si="5"/>
        <v>26163613</v>
      </c>
      <c r="H44" s="31">
        <f t="shared" si="5"/>
        <v>492585</v>
      </c>
      <c r="I44" s="31">
        <f t="shared" si="5"/>
        <v>513111</v>
      </c>
      <c r="J44" s="31">
        <f t="shared" si="5"/>
        <v>27169309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27169309</v>
      </c>
      <c r="X44" s="31">
        <f t="shared" si="5"/>
        <v>5283636</v>
      </c>
      <c r="Y44" s="31">
        <f t="shared" si="5"/>
        <v>21885673</v>
      </c>
      <c r="Z44" s="32">
        <f>+IF(X44&lt;&gt;0,+(Y44/X44)*100,0)</f>
        <v>414.21613828053256</v>
      </c>
      <c r="AA44" s="33">
        <f>+AA37+AA43</f>
        <v>21134557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23504436</v>
      </c>
      <c r="D45" s="42">
        <f t="shared" si="6"/>
        <v>0</v>
      </c>
      <c r="E45" s="43">
        <f t="shared" si="6"/>
        <v>17604518</v>
      </c>
      <c r="F45" s="44">
        <f t="shared" si="6"/>
        <v>17604518</v>
      </c>
      <c r="G45" s="44">
        <f t="shared" si="6"/>
        <v>79245515</v>
      </c>
      <c r="H45" s="44">
        <f t="shared" si="6"/>
        <v>-43901208</v>
      </c>
      <c r="I45" s="44">
        <f t="shared" si="6"/>
        <v>6390002</v>
      </c>
      <c r="J45" s="44">
        <f t="shared" si="6"/>
        <v>41734309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41734309</v>
      </c>
      <c r="X45" s="44">
        <f t="shared" si="6"/>
        <v>4401171</v>
      </c>
      <c r="Y45" s="44">
        <f t="shared" si="6"/>
        <v>37333138</v>
      </c>
      <c r="Z45" s="45">
        <f>+IF(X45&lt;&gt;0,+(Y45/X45)*100,0)</f>
        <v>848.25465768087633</v>
      </c>
      <c r="AA45" s="46">
        <f>+AA26-AA44</f>
        <v>17604518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67844781</v>
      </c>
      <c r="D47" s="18"/>
      <c r="E47" s="19">
        <v>110289584</v>
      </c>
      <c r="F47" s="20">
        <v>110289584</v>
      </c>
      <c r="G47" s="20">
        <v>99497628</v>
      </c>
      <c r="H47" s="20">
        <v>-39677573</v>
      </c>
      <c r="I47" s="20">
        <v>5105886</v>
      </c>
      <c r="J47" s="20">
        <v>64925941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64925941</v>
      </c>
      <c r="X47" s="20">
        <v>27572394</v>
      </c>
      <c r="Y47" s="20">
        <v>37353547</v>
      </c>
      <c r="Z47" s="47">
        <v>135.47444229906188</v>
      </c>
      <c r="AA47" s="22">
        <v>110289584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67844781</v>
      </c>
      <c r="D50" s="50">
        <f t="shared" ref="D50:Y50" si="7">SUM(D47:D49)</f>
        <v>0</v>
      </c>
      <c r="E50" s="51">
        <f t="shared" si="7"/>
        <v>110289584</v>
      </c>
      <c r="F50" s="52">
        <f t="shared" si="7"/>
        <v>110289584</v>
      </c>
      <c r="G50" s="52">
        <f t="shared" si="7"/>
        <v>99497628</v>
      </c>
      <c r="H50" s="52">
        <f t="shared" si="7"/>
        <v>-39677573</v>
      </c>
      <c r="I50" s="52">
        <f t="shared" si="7"/>
        <v>5105886</v>
      </c>
      <c r="J50" s="52">
        <f t="shared" si="7"/>
        <v>64925941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64925941</v>
      </c>
      <c r="X50" s="52">
        <f t="shared" si="7"/>
        <v>27572394</v>
      </c>
      <c r="Y50" s="52">
        <f t="shared" si="7"/>
        <v>37353547</v>
      </c>
      <c r="Z50" s="53">
        <f>+IF(X50&lt;&gt;0,+(Y50/X50)*100,0)</f>
        <v>135.47444229906188</v>
      </c>
      <c r="AA50" s="54">
        <f>SUM(AA47:AA49)</f>
        <v>110289584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-20389159</v>
      </c>
      <c r="D6" s="18"/>
      <c r="E6" s="19">
        <v>-113950445</v>
      </c>
      <c r="F6" s="20">
        <v>-113950445</v>
      </c>
      <c r="G6" s="20">
        <v>-19610597</v>
      </c>
      <c r="H6" s="20">
        <v>87437</v>
      </c>
      <c r="I6" s="20">
        <v>-1669181</v>
      </c>
      <c r="J6" s="20">
        <v>-21192341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-21192341</v>
      </c>
      <c r="X6" s="20">
        <v>-26746866</v>
      </c>
      <c r="Y6" s="20">
        <v>5554525</v>
      </c>
      <c r="Z6" s="21">
        <v>-20.767012479144288</v>
      </c>
      <c r="AA6" s="22">
        <v>-113950445</v>
      </c>
    </row>
    <row r="7" spans="1:27" ht="13.5" x14ac:dyDescent="0.25">
      <c r="A7" s="23" t="s">
        <v>35</v>
      </c>
      <c r="B7" s="17" t="s">
        <v>32</v>
      </c>
      <c r="C7" s="18">
        <v>7866272</v>
      </c>
      <c r="D7" s="18"/>
      <c r="E7" s="19">
        <v>-61052543</v>
      </c>
      <c r="F7" s="20">
        <v>-61052543</v>
      </c>
      <c r="G7" s="20">
        <v>27641248</v>
      </c>
      <c r="H7" s="20">
        <v>-15102050</v>
      </c>
      <c r="I7" s="20">
        <v>2243020</v>
      </c>
      <c r="J7" s="20">
        <v>14782218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14782218</v>
      </c>
      <c r="X7" s="20">
        <v>-49281604</v>
      </c>
      <c r="Y7" s="20">
        <v>64063822</v>
      </c>
      <c r="Z7" s="21">
        <v>-129.99540761700857</v>
      </c>
      <c r="AA7" s="22">
        <v>-61052543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-14358</v>
      </c>
      <c r="D10" s="18"/>
      <c r="E10" s="19">
        <v>-466066</v>
      </c>
      <c r="F10" s="20">
        <v>-466066</v>
      </c>
      <c r="G10" s="20">
        <v>-14358</v>
      </c>
      <c r="H10" s="20"/>
      <c r="I10" s="20"/>
      <c r="J10" s="20">
        <v>-14358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-14358</v>
      </c>
      <c r="X10" s="20">
        <v>-116517</v>
      </c>
      <c r="Y10" s="20">
        <v>102159</v>
      </c>
      <c r="Z10" s="21">
        <v>-87.677334637864007</v>
      </c>
      <c r="AA10" s="22">
        <v>-466066</v>
      </c>
    </row>
    <row r="11" spans="1:27" ht="13.5" x14ac:dyDescent="0.25">
      <c r="A11" s="23" t="s">
        <v>39</v>
      </c>
      <c r="B11" s="17" t="s">
        <v>32</v>
      </c>
      <c r="C11" s="18">
        <v>3918104</v>
      </c>
      <c r="D11" s="18"/>
      <c r="E11" s="19"/>
      <c r="F11" s="20"/>
      <c r="G11" s="24">
        <v>3892595</v>
      </c>
      <c r="H11" s="24">
        <v>25711</v>
      </c>
      <c r="I11" s="24"/>
      <c r="J11" s="20">
        <v>3918306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3918306</v>
      </c>
      <c r="X11" s="20"/>
      <c r="Y11" s="24">
        <v>3918306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73676</v>
      </c>
      <c r="D12" s="18"/>
      <c r="E12" s="19"/>
      <c r="F12" s="20"/>
      <c r="G12" s="20">
        <v>73676</v>
      </c>
      <c r="H12" s="20"/>
      <c r="I12" s="20"/>
      <c r="J12" s="20">
        <v>73676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73676</v>
      </c>
      <c r="X12" s="20"/>
      <c r="Y12" s="20">
        <v>73676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-8545465</v>
      </c>
      <c r="D13" s="29">
        <f>SUM(D6:D12)</f>
        <v>0</v>
      </c>
      <c r="E13" s="30">
        <f t="shared" si="0"/>
        <v>-175469054</v>
      </c>
      <c r="F13" s="31">
        <f t="shared" si="0"/>
        <v>-175469054</v>
      </c>
      <c r="G13" s="31">
        <f t="shared" si="0"/>
        <v>11982564</v>
      </c>
      <c r="H13" s="31">
        <f t="shared" si="0"/>
        <v>-14988902</v>
      </c>
      <c r="I13" s="31">
        <f t="shared" si="0"/>
        <v>573839</v>
      </c>
      <c r="J13" s="31">
        <f t="shared" si="0"/>
        <v>-2432499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-2432499</v>
      </c>
      <c r="X13" s="31">
        <f t="shared" si="0"/>
        <v>-76144987</v>
      </c>
      <c r="Y13" s="31">
        <f t="shared" si="0"/>
        <v>73712488</v>
      </c>
      <c r="Z13" s="32">
        <f>+IF(X13&lt;&gt;0,+(Y13/X13)*100,0)</f>
        <v>-96.805437763092655</v>
      </c>
      <c r="AA13" s="33">
        <f>SUM(AA6:AA12)</f>
        <v>-175469054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-55762921</v>
      </c>
      <c r="D17" s="18"/>
      <c r="E17" s="19">
        <v>127935254</v>
      </c>
      <c r="F17" s="20">
        <v>127935254</v>
      </c>
      <c r="G17" s="24">
        <v>-50511093</v>
      </c>
      <c r="H17" s="24">
        <v>-5251828</v>
      </c>
      <c r="I17" s="24"/>
      <c r="J17" s="20">
        <v>-55762921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-55762921</v>
      </c>
      <c r="X17" s="20">
        <v>31983816</v>
      </c>
      <c r="Y17" s="24">
        <v>-87746737</v>
      </c>
      <c r="Z17" s="25">
        <v>-274.3473042741366</v>
      </c>
      <c r="AA17" s="26">
        <v>127935254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-55762921</v>
      </c>
      <c r="D25" s="29">
        <f t="shared" ref="D25:Y25" si="1">SUM(D15:D24)</f>
        <v>0</v>
      </c>
      <c r="E25" s="35">
        <f t="shared" si="1"/>
        <v>127935254</v>
      </c>
      <c r="F25" s="36">
        <f t="shared" si="1"/>
        <v>127935254</v>
      </c>
      <c r="G25" s="36">
        <f t="shared" si="1"/>
        <v>-50511093</v>
      </c>
      <c r="H25" s="36">
        <f t="shared" si="1"/>
        <v>-5251828</v>
      </c>
      <c r="I25" s="36">
        <f t="shared" si="1"/>
        <v>0</v>
      </c>
      <c r="J25" s="36">
        <f t="shared" si="1"/>
        <v>-55762921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-55762921</v>
      </c>
      <c r="X25" s="36">
        <f t="shared" si="1"/>
        <v>31983816</v>
      </c>
      <c r="Y25" s="36">
        <f t="shared" si="1"/>
        <v>-87746737</v>
      </c>
      <c r="Z25" s="37">
        <f>+IF(X25&lt;&gt;0,+(Y25/X25)*100,0)</f>
        <v>-274.3473042741366</v>
      </c>
      <c r="AA25" s="38">
        <f>SUM(AA15:AA24)</f>
        <v>127935254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-64308386</v>
      </c>
      <c r="D26" s="29">
        <f>+D13+D25</f>
        <v>0</v>
      </c>
      <c r="E26" s="30">
        <f t="shared" si="2"/>
        <v>-47533800</v>
      </c>
      <c r="F26" s="31">
        <f t="shared" si="2"/>
        <v>-47533800</v>
      </c>
      <c r="G26" s="31">
        <f t="shared" si="2"/>
        <v>-38528529</v>
      </c>
      <c r="H26" s="31">
        <f t="shared" si="2"/>
        <v>-20240730</v>
      </c>
      <c r="I26" s="31">
        <f t="shared" si="2"/>
        <v>573839</v>
      </c>
      <c r="J26" s="31">
        <f t="shared" si="2"/>
        <v>-58195420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-58195420</v>
      </c>
      <c r="X26" s="31">
        <f t="shared" si="2"/>
        <v>-44161171</v>
      </c>
      <c r="Y26" s="31">
        <f t="shared" si="2"/>
        <v>-14034249</v>
      </c>
      <c r="Z26" s="32">
        <f>+IF(X26&lt;&gt;0,+(Y26/X26)*100,0)</f>
        <v>31.779612456381649</v>
      </c>
      <c r="AA26" s="33">
        <f>+AA13+AA25</f>
        <v>-47533800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-42101</v>
      </c>
      <c r="D31" s="18"/>
      <c r="E31" s="19"/>
      <c r="F31" s="20"/>
      <c r="G31" s="20">
        <v>-43884</v>
      </c>
      <c r="H31" s="20">
        <v>-723</v>
      </c>
      <c r="I31" s="20">
        <v>-963</v>
      </c>
      <c r="J31" s="20">
        <v>-45570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-45570</v>
      </c>
      <c r="X31" s="20"/>
      <c r="Y31" s="20">
        <v>-45570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-11209297</v>
      </c>
      <c r="D32" s="18"/>
      <c r="E32" s="19"/>
      <c r="F32" s="20"/>
      <c r="G32" s="20">
        <v>-11613302</v>
      </c>
      <c r="H32" s="20">
        <v>-458724</v>
      </c>
      <c r="I32" s="20">
        <v>-2599074</v>
      </c>
      <c r="J32" s="20">
        <v>-14671100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-14671100</v>
      </c>
      <c r="X32" s="20"/>
      <c r="Y32" s="20">
        <v>-14671100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-625333</v>
      </c>
      <c r="D33" s="18"/>
      <c r="E33" s="19"/>
      <c r="F33" s="20"/>
      <c r="G33" s="20"/>
      <c r="H33" s="20">
        <v>-625333</v>
      </c>
      <c r="I33" s="20">
        <v>238000</v>
      </c>
      <c r="J33" s="20">
        <v>-387333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-387333</v>
      </c>
      <c r="X33" s="20"/>
      <c r="Y33" s="20">
        <v>-387333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31738397</v>
      </c>
      <c r="D34" s="18"/>
      <c r="E34" s="19">
        <v>27919756</v>
      </c>
      <c r="F34" s="20">
        <v>27919756</v>
      </c>
      <c r="G34" s="20">
        <v>32954512</v>
      </c>
      <c r="H34" s="20">
        <v>-1216115</v>
      </c>
      <c r="I34" s="20"/>
      <c r="J34" s="20">
        <v>31738397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31738397</v>
      </c>
      <c r="X34" s="20">
        <v>27919756</v>
      </c>
      <c r="Y34" s="20">
        <v>3818641</v>
      </c>
      <c r="Z34" s="21">
        <v>13.677200474101564</v>
      </c>
      <c r="AA34" s="22">
        <v>27919756</v>
      </c>
    </row>
    <row r="35" spans="1:27" ht="13.5" x14ac:dyDescent="0.25">
      <c r="A35" s="23" t="s">
        <v>39</v>
      </c>
      <c r="B35" s="17" t="s">
        <v>32</v>
      </c>
      <c r="C35" s="18">
        <v>32354744</v>
      </c>
      <c r="D35" s="18"/>
      <c r="E35" s="19">
        <v>-225</v>
      </c>
      <c r="F35" s="20">
        <v>-225</v>
      </c>
      <c r="G35" s="20">
        <v>32793894</v>
      </c>
      <c r="H35" s="20">
        <v>407391</v>
      </c>
      <c r="I35" s="20">
        <v>394337</v>
      </c>
      <c r="J35" s="20">
        <v>33595622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33595622</v>
      </c>
      <c r="X35" s="20">
        <v>-225</v>
      </c>
      <c r="Y35" s="20">
        <v>33595847</v>
      </c>
      <c r="Z35" s="21">
        <v>-14931487.555555556</v>
      </c>
      <c r="AA35" s="22">
        <v>-225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52216410</v>
      </c>
      <c r="D37" s="29">
        <f t="shared" ref="D37:Y37" si="3">SUM(D29:D36)</f>
        <v>0</v>
      </c>
      <c r="E37" s="30">
        <f t="shared" si="3"/>
        <v>27919531</v>
      </c>
      <c r="F37" s="31">
        <f t="shared" si="3"/>
        <v>27919531</v>
      </c>
      <c r="G37" s="31">
        <f t="shared" si="3"/>
        <v>54091220</v>
      </c>
      <c r="H37" s="31">
        <f t="shared" si="3"/>
        <v>-1893504</v>
      </c>
      <c r="I37" s="31">
        <f t="shared" si="3"/>
        <v>-1967700</v>
      </c>
      <c r="J37" s="31">
        <f t="shared" si="3"/>
        <v>50230016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50230016</v>
      </c>
      <c r="X37" s="31">
        <f t="shared" si="3"/>
        <v>27919531</v>
      </c>
      <c r="Y37" s="31">
        <f t="shared" si="3"/>
        <v>22310485</v>
      </c>
      <c r="Z37" s="32">
        <f>+IF(X37&lt;&gt;0,+(Y37/X37)*100,0)</f>
        <v>79.90995622383484</v>
      </c>
      <c r="AA37" s="33">
        <f>SUM(AA29:AA36)</f>
        <v>27919531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-11438968</v>
      </c>
      <c r="D40" s="18"/>
      <c r="E40" s="19">
        <v>35286556</v>
      </c>
      <c r="F40" s="20">
        <v>35286556</v>
      </c>
      <c r="G40" s="20">
        <v>-11438968</v>
      </c>
      <c r="H40" s="20"/>
      <c r="I40" s="20"/>
      <c r="J40" s="20">
        <v>-11438968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-11438968</v>
      </c>
      <c r="X40" s="20">
        <v>35286556</v>
      </c>
      <c r="Y40" s="20">
        <v>-46725524</v>
      </c>
      <c r="Z40" s="21">
        <v>-132.41735464350785</v>
      </c>
      <c r="AA40" s="22">
        <v>35286556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-11438968</v>
      </c>
      <c r="D43" s="29">
        <f t="shared" ref="D43:Y43" si="4">SUM(D39:D42)</f>
        <v>0</v>
      </c>
      <c r="E43" s="35">
        <f t="shared" si="4"/>
        <v>35286556</v>
      </c>
      <c r="F43" s="36">
        <f t="shared" si="4"/>
        <v>35286556</v>
      </c>
      <c r="G43" s="36">
        <f t="shared" si="4"/>
        <v>-11438968</v>
      </c>
      <c r="H43" s="36">
        <f t="shared" si="4"/>
        <v>0</v>
      </c>
      <c r="I43" s="36">
        <f t="shared" si="4"/>
        <v>0</v>
      </c>
      <c r="J43" s="36">
        <f t="shared" si="4"/>
        <v>-11438968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-11438968</v>
      </c>
      <c r="X43" s="36">
        <f t="shared" si="4"/>
        <v>35286556</v>
      </c>
      <c r="Y43" s="36">
        <f t="shared" si="4"/>
        <v>-46725524</v>
      </c>
      <c r="Z43" s="37">
        <f>+IF(X43&lt;&gt;0,+(Y43/X43)*100,0)</f>
        <v>-132.41735464350785</v>
      </c>
      <c r="AA43" s="38">
        <f>SUM(AA39:AA42)</f>
        <v>35286556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40777442</v>
      </c>
      <c r="D44" s="29">
        <f>+D37+D43</f>
        <v>0</v>
      </c>
      <c r="E44" s="30">
        <f t="shared" si="5"/>
        <v>63206087</v>
      </c>
      <c r="F44" s="31">
        <f t="shared" si="5"/>
        <v>63206087</v>
      </c>
      <c r="G44" s="31">
        <f t="shared" si="5"/>
        <v>42652252</v>
      </c>
      <c r="H44" s="31">
        <f t="shared" si="5"/>
        <v>-1893504</v>
      </c>
      <c r="I44" s="31">
        <f t="shared" si="5"/>
        <v>-1967700</v>
      </c>
      <c r="J44" s="31">
        <f t="shared" si="5"/>
        <v>38791048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38791048</v>
      </c>
      <c r="X44" s="31">
        <f t="shared" si="5"/>
        <v>63206087</v>
      </c>
      <c r="Y44" s="31">
        <f t="shared" si="5"/>
        <v>-24415039</v>
      </c>
      <c r="Z44" s="32">
        <f>+IF(X44&lt;&gt;0,+(Y44/X44)*100,0)</f>
        <v>-38.627670464713312</v>
      </c>
      <c r="AA44" s="33">
        <f>+AA37+AA43</f>
        <v>63206087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-105085828</v>
      </c>
      <c r="D45" s="42">
        <f t="shared" si="6"/>
        <v>0</v>
      </c>
      <c r="E45" s="43">
        <f t="shared" si="6"/>
        <v>-110739887</v>
      </c>
      <c r="F45" s="44">
        <f t="shared" si="6"/>
        <v>-110739887</v>
      </c>
      <c r="G45" s="44">
        <f t="shared" si="6"/>
        <v>-81180781</v>
      </c>
      <c r="H45" s="44">
        <f t="shared" si="6"/>
        <v>-18347226</v>
      </c>
      <c r="I45" s="44">
        <f t="shared" si="6"/>
        <v>2541539</v>
      </c>
      <c r="J45" s="44">
        <f t="shared" si="6"/>
        <v>-96986468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-96986468</v>
      </c>
      <c r="X45" s="44">
        <f t="shared" si="6"/>
        <v>-107367258</v>
      </c>
      <c r="Y45" s="44">
        <f t="shared" si="6"/>
        <v>10380790</v>
      </c>
      <c r="Z45" s="45">
        <f>+IF(X45&lt;&gt;0,+(Y45/X45)*100,0)</f>
        <v>-9.6684875756070809</v>
      </c>
      <c r="AA45" s="46">
        <f>+AA26-AA44</f>
        <v>-110739887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-1736463</v>
      </c>
      <c r="F47" s="20">
        <v>-1736463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1636165</v>
      </c>
      <c r="Y47" s="20">
        <v>-1636165</v>
      </c>
      <c r="Z47" s="47">
        <v>-100</v>
      </c>
      <c r="AA47" s="22">
        <v>-1736463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-1736463</v>
      </c>
      <c r="F50" s="52">
        <f t="shared" si="7"/>
        <v>-1736463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1636165</v>
      </c>
      <c r="Y50" s="52">
        <f t="shared" si="7"/>
        <v>-1636165</v>
      </c>
      <c r="Z50" s="53">
        <f>+IF(X50&lt;&gt;0,+(Y50/X50)*100,0)</f>
        <v>-100</v>
      </c>
      <c r="AA50" s="54">
        <f>SUM(AA47:AA49)</f>
        <v>-1736463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144654268</v>
      </c>
      <c r="D7" s="18"/>
      <c r="E7" s="19">
        <v>44335006</v>
      </c>
      <c r="F7" s="20">
        <v>44335006</v>
      </c>
      <c r="G7" s="20">
        <v>153010536</v>
      </c>
      <c r="H7" s="20">
        <v>-146299515</v>
      </c>
      <c r="I7" s="20">
        <v>148666783</v>
      </c>
      <c r="J7" s="20">
        <v>155377804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155377804</v>
      </c>
      <c r="X7" s="20">
        <v>11083752</v>
      </c>
      <c r="Y7" s="20">
        <v>144294052</v>
      </c>
      <c r="Z7" s="21">
        <v>1301.8520443257844</v>
      </c>
      <c r="AA7" s="22">
        <v>44335006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144654268</v>
      </c>
      <c r="D13" s="29">
        <f>SUM(D6:D12)</f>
        <v>0</v>
      </c>
      <c r="E13" s="30">
        <f t="shared" si="0"/>
        <v>44335006</v>
      </c>
      <c r="F13" s="31">
        <f t="shared" si="0"/>
        <v>44335006</v>
      </c>
      <c r="G13" s="31">
        <f t="shared" si="0"/>
        <v>153010536</v>
      </c>
      <c r="H13" s="31">
        <f t="shared" si="0"/>
        <v>-146299515</v>
      </c>
      <c r="I13" s="31">
        <f t="shared" si="0"/>
        <v>148666783</v>
      </c>
      <c r="J13" s="31">
        <f t="shared" si="0"/>
        <v>155377804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155377804</v>
      </c>
      <c r="X13" s="31">
        <f t="shared" si="0"/>
        <v>11083752</v>
      </c>
      <c r="Y13" s="31">
        <f t="shared" si="0"/>
        <v>144294052</v>
      </c>
      <c r="Z13" s="32">
        <f>+IF(X13&lt;&gt;0,+(Y13/X13)*100,0)</f>
        <v>1301.8520443257844</v>
      </c>
      <c r="AA13" s="33">
        <f>SUM(AA6:AA12)</f>
        <v>44335006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144654268</v>
      </c>
      <c r="D26" s="29">
        <f>+D13+D25</f>
        <v>0</v>
      </c>
      <c r="E26" s="30">
        <f t="shared" si="2"/>
        <v>44335006</v>
      </c>
      <c r="F26" s="31">
        <f t="shared" si="2"/>
        <v>44335006</v>
      </c>
      <c r="G26" s="31">
        <f t="shared" si="2"/>
        <v>153010536</v>
      </c>
      <c r="H26" s="31">
        <f t="shared" si="2"/>
        <v>-146299515</v>
      </c>
      <c r="I26" s="31">
        <f t="shared" si="2"/>
        <v>148666783</v>
      </c>
      <c r="J26" s="31">
        <f t="shared" si="2"/>
        <v>155377804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155377804</v>
      </c>
      <c r="X26" s="31">
        <f t="shared" si="2"/>
        <v>11083752</v>
      </c>
      <c r="Y26" s="31">
        <f t="shared" si="2"/>
        <v>144294052</v>
      </c>
      <c r="Z26" s="32">
        <f>+IF(X26&lt;&gt;0,+(Y26/X26)*100,0)</f>
        <v>1301.8520443257844</v>
      </c>
      <c r="AA26" s="33">
        <f>+AA13+AA25</f>
        <v>44335006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-61132790</v>
      </c>
      <c r="D34" s="18"/>
      <c r="E34" s="19"/>
      <c r="F34" s="20"/>
      <c r="G34" s="20">
        <v>58382332</v>
      </c>
      <c r="H34" s="20">
        <v>-58382332</v>
      </c>
      <c r="I34" s="20">
        <v>-61132790</v>
      </c>
      <c r="J34" s="20">
        <v>-61132790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-61132790</v>
      </c>
      <c r="X34" s="20"/>
      <c r="Y34" s="20">
        <v>-61132790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20160095</v>
      </c>
      <c r="D35" s="18"/>
      <c r="E35" s="19">
        <v>6591564</v>
      </c>
      <c r="F35" s="20">
        <v>6591564</v>
      </c>
      <c r="G35" s="20">
        <v>21150124</v>
      </c>
      <c r="H35" s="20">
        <v>-20290753</v>
      </c>
      <c r="I35" s="20">
        <v>20629836</v>
      </c>
      <c r="J35" s="20">
        <v>21489207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21489207</v>
      </c>
      <c r="X35" s="20">
        <v>1647891</v>
      </c>
      <c r="Y35" s="20">
        <v>19841316</v>
      </c>
      <c r="Z35" s="21">
        <v>1204.0429858528264</v>
      </c>
      <c r="AA35" s="22">
        <v>6591564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-40972695</v>
      </c>
      <c r="D37" s="29">
        <f t="shared" ref="D37:Y37" si="3">SUM(D29:D36)</f>
        <v>0</v>
      </c>
      <c r="E37" s="30">
        <f t="shared" si="3"/>
        <v>6591564</v>
      </c>
      <c r="F37" s="31">
        <f t="shared" si="3"/>
        <v>6591564</v>
      </c>
      <c r="G37" s="31">
        <f t="shared" si="3"/>
        <v>79532456</v>
      </c>
      <c r="H37" s="31">
        <f t="shared" si="3"/>
        <v>-78673085</v>
      </c>
      <c r="I37" s="31">
        <f t="shared" si="3"/>
        <v>-40502954</v>
      </c>
      <c r="J37" s="31">
        <f t="shared" si="3"/>
        <v>-39643583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-39643583</v>
      </c>
      <c r="X37" s="31">
        <f t="shared" si="3"/>
        <v>1647891</v>
      </c>
      <c r="Y37" s="31">
        <f t="shared" si="3"/>
        <v>-41291474</v>
      </c>
      <c r="Z37" s="32">
        <f>+IF(X37&lt;&gt;0,+(Y37/X37)*100,0)</f>
        <v>-2505.7163368208212</v>
      </c>
      <c r="AA37" s="33">
        <f>SUM(AA29:AA36)</f>
        <v>6591564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-40972695</v>
      </c>
      <c r="D44" s="29">
        <f>+D37+D43</f>
        <v>0</v>
      </c>
      <c r="E44" s="30">
        <f t="shared" si="5"/>
        <v>6591564</v>
      </c>
      <c r="F44" s="31">
        <f t="shared" si="5"/>
        <v>6591564</v>
      </c>
      <c r="G44" s="31">
        <f t="shared" si="5"/>
        <v>79532456</v>
      </c>
      <c r="H44" s="31">
        <f t="shared" si="5"/>
        <v>-78673085</v>
      </c>
      <c r="I44" s="31">
        <f t="shared" si="5"/>
        <v>-40502954</v>
      </c>
      <c r="J44" s="31">
        <f t="shared" si="5"/>
        <v>-39643583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-39643583</v>
      </c>
      <c r="X44" s="31">
        <f t="shared" si="5"/>
        <v>1647891</v>
      </c>
      <c r="Y44" s="31">
        <f t="shared" si="5"/>
        <v>-41291474</v>
      </c>
      <c r="Z44" s="32">
        <f>+IF(X44&lt;&gt;0,+(Y44/X44)*100,0)</f>
        <v>-2505.7163368208212</v>
      </c>
      <c r="AA44" s="33">
        <f>+AA37+AA43</f>
        <v>6591564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185626963</v>
      </c>
      <c r="D45" s="42">
        <f t="shared" si="6"/>
        <v>0</v>
      </c>
      <c r="E45" s="43">
        <f t="shared" si="6"/>
        <v>37743442</v>
      </c>
      <c r="F45" s="44">
        <f t="shared" si="6"/>
        <v>37743442</v>
      </c>
      <c r="G45" s="44">
        <f t="shared" si="6"/>
        <v>73478080</v>
      </c>
      <c r="H45" s="44">
        <f t="shared" si="6"/>
        <v>-67626430</v>
      </c>
      <c r="I45" s="44">
        <f t="shared" si="6"/>
        <v>189169737</v>
      </c>
      <c r="J45" s="44">
        <f t="shared" si="6"/>
        <v>195021387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195021387</v>
      </c>
      <c r="X45" s="44">
        <f t="shared" si="6"/>
        <v>9435861</v>
      </c>
      <c r="Y45" s="44">
        <f t="shared" si="6"/>
        <v>185585526</v>
      </c>
      <c r="Z45" s="45">
        <f>+IF(X45&lt;&gt;0,+(Y45/X45)*100,0)</f>
        <v>1966.8107234729296</v>
      </c>
      <c r="AA45" s="46">
        <f>+AA26-AA44</f>
        <v>37743442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-166673552</v>
      </c>
      <c r="D47" s="18"/>
      <c r="E47" s="19">
        <v>-165597865</v>
      </c>
      <c r="F47" s="20">
        <v>-165597865</v>
      </c>
      <c r="G47" s="20">
        <v>-198896612</v>
      </c>
      <c r="H47" s="20">
        <v>198632253</v>
      </c>
      <c r="I47" s="20">
        <v>-189504972</v>
      </c>
      <c r="J47" s="20">
        <v>-189769331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-189769331</v>
      </c>
      <c r="X47" s="20">
        <v>-41399466</v>
      </c>
      <c r="Y47" s="20">
        <v>-148369865</v>
      </c>
      <c r="Z47" s="47">
        <v>358.38593908433506</v>
      </c>
      <c r="AA47" s="22">
        <v>-165597865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-166673552</v>
      </c>
      <c r="D50" s="50">
        <f t="shared" ref="D50:Y50" si="7">SUM(D47:D49)</f>
        <v>0</v>
      </c>
      <c r="E50" s="51">
        <f t="shared" si="7"/>
        <v>-165597865</v>
      </c>
      <c r="F50" s="52">
        <f t="shared" si="7"/>
        <v>-165597865</v>
      </c>
      <c r="G50" s="52">
        <f t="shared" si="7"/>
        <v>-198896612</v>
      </c>
      <c r="H50" s="52">
        <f t="shared" si="7"/>
        <v>198632253</v>
      </c>
      <c r="I50" s="52">
        <f t="shared" si="7"/>
        <v>-189504972</v>
      </c>
      <c r="J50" s="52">
        <f t="shared" si="7"/>
        <v>-189769331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-189769331</v>
      </c>
      <c r="X50" s="52">
        <f t="shared" si="7"/>
        <v>-41399466</v>
      </c>
      <c r="Y50" s="52">
        <f t="shared" si="7"/>
        <v>-148369865</v>
      </c>
      <c r="Z50" s="53">
        <f>+IF(X50&lt;&gt;0,+(Y50/X50)*100,0)</f>
        <v>358.38593908433506</v>
      </c>
      <c r="AA50" s="54">
        <f>SUM(AA47:AA49)</f>
        <v>-165597865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-1294600</v>
      </c>
      <c r="D6" s="18"/>
      <c r="E6" s="19">
        <v>7001620</v>
      </c>
      <c r="F6" s="20">
        <v>7001620</v>
      </c>
      <c r="G6" s="20"/>
      <c r="H6" s="20">
        <v>146059</v>
      </c>
      <c r="I6" s="20">
        <v>47420</v>
      </c>
      <c r="J6" s="20">
        <v>193479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193479</v>
      </c>
      <c r="X6" s="20">
        <v>1750422</v>
      </c>
      <c r="Y6" s="20">
        <v>-1556943</v>
      </c>
      <c r="Z6" s="21">
        <v>-88.946722561759401</v>
      </c>
      <c r="AA6" s="22">
        <v>7001620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10894640</v>
      </c>
      <c r="F7" s="20">
        <v>10894640</v>
      </c>
      <c r="G7" s="20"/>
      <c r="H7" s="20">
        <v>9078287</v>
      </c>
      <c r="I7" s="20">
        <v>2091528</v>
      </c>
      <c r="J7" s="20">
        <v>11169815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11169815</v>
      </c>
      <c r="X7" s="20">
        <v>2723667</v>
      </c>
      <c r="Y7" s="20">
        <v>8446148</v>
      </c>
      <c r="Z7" s="21">
        <v>310.10207929236577</v>
      </c>
      <c r="AA7" s="22">
        <v>10894640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-568733</v>
      </c>
      <c r="I8" s="20">
        <v>-312571</v>
      </c>
      <c r="J8" s="20">
        <v>-881304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-881304</v>
      </c>
      <c r="X8" s="20"/>
      <c r="Y8" s="20">
        <v>-881304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>
        <v>-37763</v>
      </c>
      <c r="I12" s="20"/>
      <c r="J12" s="20">
        <v>-37763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-37763</v>
      </c>
      <c r="X12" s="20"/>
      <c r="Y12" s="20">
        <v>-37763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-1294600</v>
      </c>
      <c r="D13" s="29">
        <f>SUM(D6:D12)</f>
        <v>0</v>
      </c>
      <c r="E13" s="30">
        <f t="shared" si="0"/>
        <v>17896260</v>
      </c>
      <c r="F13" s="31">
        <f t="shared" si="0"/>
        <v>17896260</v>
      </c>
      <c r="G13" s="31">
        <f t="shared" si="0"/>
        <v>0</v>
      </c>
      <c r="H13" s="31">
        <f t="shared" si="0"/>
        <v>8617850</v>
      </c>
      <c r="I13" s="31">
        <f t="shared" si="0"/>
        <v>1826377</v>
      </c>
      <c r="J13" s="31">
        <f t="shared" si="0"/>
        <v>10444227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10444227</v>
      </c>
      <c r="X13" s="31">
        <f t="shared" si="0"/>
        <v>4474089</v>
      </c>
      <c r="Y13" s="31">
        <f t="shared" si="0"/>
        <v>5970138</v>
      </c>
      <c r="Z13" s="32">
        <f>+IF(X13&lt;&gt;0,+(Y13/X13)*100,0)</f>
        <v>133.43806973888985</v>
      </c>
      <c r="AA13" s="33">
        <f>SUM(AA6:AA12)</f>
        <v>17896260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-1294600</v>
      </c>
      <c r="D26" s="29">
        <f>+D13+D25</f>
        <v>0</v>
      </c>
      <c r="E26" s="30">
        <f t="shared" si="2"/>
        <v>17896260</v>
      </c>
      <c r="F26" s="31">
        <f t="shared" si="2"/>
        <v>17896260</v>
      </c>
      <c r="G26" s="31">
        <f t="shared" si="2"/>
        <v>0</v>
      </c>
      <c r="H26" s="31">
        <f t="shared" si="2"/>
        <v>8617850</v>
      </c>
      <c r="I26" s="31">
        <f t="shared" si="2"/>
        <v>1826377</v>
      </c>
      <c r="J26" s="31">
        <f t="shared" si="2"/>
        <v>10444227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10444227</v>
      </c>
      <c r="X26" s="31">
        <f t="shared" si="2"/>
        <v>4474089</v>
      </c>
      <c r="Y26" s="31">
        <f t="shared" si="2"/>
        <v>5970138</v>
      </c>
      <c r="Z26" s="32">
        <f>+IF(X26&lt;&gt;0,+(Y26/X26)*100,0)</f>
        <v>133.43806973888985</v>
      </c>
      <c r="AA26" s="33">
        <f>+AA13+AA25</f>
        <v>17896260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-1294600</v>
      </c>
      <c r="D45" s="42">
        <f t="shared" si="6"/>
        <v>0</v>
      </c>
      <c r="E45" s="43">
        <f t="shared" si="6"/>
        <v>17896260</v>
      </c>
      <c r="F45" s="44">
        <f t="shared" si="6"/>
        <v>17896260</v>
      </c>
      <c r="G45" s="44">
        <f t="shared" si="6"/>
        <v>0</v>
      </c>
      <c r="H45" s="44">
        <f t="shared" si="6"/>
        <v>8617850</v>
      </c>
      <c r="I45" s="44">
        <f t="shared" si="6"/>
        <v>1826377</v>
      </c>
      <c r="J45" s="44">
        <f t="shared" si="6"/>
        <v>10444227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10444227</v>
      </c>
      <c r="X45" s="44">
        <f t="shared" si="6"/>
        <v>4474089</v>
      </c>
      <c r="Y45" s="44">
        <f t="shared" si="6"/>
        <v>5970138</v>
      </c>
      <c r="Z45" s="45">
        <f>+IF(X45&lt;&gt;0,+(Y45/X45)*100,0)</f>
        <v>133.43806973888985</v>
      </c>
      <c r="AA45" s="46">
        <f>+AA26-AA44</f>
        <v>17896260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17896260</v>
      </c>
      <c r="F47" s="20">
        <v>17896260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4474089</v>
      </c>
      <c r="Y47" s="20">
        <v>-4474089</v>
      </c>
      <c r="Z47" s="47">
        <v>-100</v>
      </c>
      <c r="AA47" s="22">
        <v>17896260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17896260</v>
      </c>
      <c r="F50" s="52">
        <f t="shared" si="7"/>
        <v>17896260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4474089</v>
      </c>
      <c r="Y50" s="52">
        <f t="shared" si="7"/>
        <v>-4474089</v>
      </c>
      <c r="Z50" s="53">
        <f>+IF(X50&lt;&gt;0,+(Y50/X50)*100,0)</f>
        <v>-100</v>
      </c>
      <c r="AA50" s="54">
        <f>SUM(AA47:AA49)</f>
        <v>17896260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16847998</v>
      </c>
      <c r="F6" s="20">
        <v>16847998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4212000</v>
      </c>
      <c r="Y6" s="20">
        <v>-4212000</v>
      </c>
      <c r="Z6" s="21">
        <v>-100</v>
      </c>
      <c r="AA6" s="22">
        <v>16847998</v>
      </c>
    </row>
    <row r="7" spans="1:27" ht="13.5" x14ac:dyDescent="0.25">
      <c r="A7" s="23" t="s">
        <v>35</v>
      </c>
      <c r="B7" s="17" t="s">
        <v>32</v>
      </c>
      <c r="C7" s="18">
        <v>19370237</v>
      </c>
      <c r="D7" s="18"/>
      <c r="E7" s="19">
        <v>16848000</v>
      </c>
      <c r="F7" s="20">
        <v>16848000</v>
      </c>
      <c r="G7" s="20"/>
      <c r="H7" s="20">
        <v>-194712</v>
      </c>
      <c r="I7" s="20"/>
      <c r="J7" s="20">
        <v>-194712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-194712</v>
      </c>
      <c r="X7" s="20">
        <v>4212000</v>
      </c>
      <c r="Y7" s="20">
        <v>-4406712</v>
      </c>
      <c r="Z7" s="21">
        <v>-104.62279202279203</v>
      </c>
      <c r="AA7" s="22">
        <v>16848000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19370237</v>
      </c>
      <c r="D13" s="29">
        <f>SUM(D6:D12)</f>
        <v>0</v>
      </c>
      <c r="E13" s="30">
        <f t="shared" si="0"/>
        <v>33695998</v>
      </c>
      <c r="F13" s="31">
        <f t="shared" si="0"/>
        <v>33695998</v>
      </c>
      <c r="G13" s="31">
        <f t="shared" si="0"/>
        <v>0</v>
      </c>
      <c r="H13" s="31">
        <f t="shared" si="0"/>
        <v>-194712</v>
      </c>
      <c r="I13" s="31">
        <f t="shared" si="0"/>
        <v>0</v>
      </c>
      <c r="J13" s="31">
        <f t="shared" si="0"/>
        <v>-194712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-194712</v>
      </c>
      <c r="X13" s="31">
        <f t="shared" si="0"/>
        <v>8424000</v>
      </c>
      <c r="Y13" s="31">
        <f t="shared" si="0"/>
        <v>-8618712</v>
      </c>
      <c r="Z13" s="32">
        <f>+IF(X13&lt;&gt;0,+(Y13/X13)*100,0)</f>
        <v>-102.311396011396</v>
      </c>
      <c r="AA13" s="33">
        <f>SUM(AA6:AA12)</f>
        <v>33695998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383836</v>
      </c>
      <c r="D17" s="18"/>
      <c r="E17" s="19">
        <v>4142784</v>
      </c>
      <c r="F17" s="20">
        <v>4142784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1035696</v>
      </c>
      <c r="Y17" s="24">
        <v>-1035696</v>
      </c>
      <c r="Z17" s="25">
        <v>-100</v>
      </c>
      <c r="AA17" s="26">
        <v>4142784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383836</v>
      </c>
      <c r="D25" s="29">
        <f t="shared" ref="D25:Y25" si="1">SUM(D15:D24)</f>
        <v>0</v>
      </c>
      <c r="E25" s="35">
        <f t="shared" si="1"/>
        <v>4142784</v>
      </c>
      <c r="F25" s="36">
        <f t="shared" si="1"/>
        <v>4142784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1035696</v>
      </c>
      <c r="Y25" s="36">
        <f t="shared" si="1"/>
        <v>-1035696</v>
      </c>
      <c r="Z25" s="37">
        <f>+IF(X25&lt;&gt;0,+(Y25/X25)*100,0)</f>
        <v>-100</v>
      </c>
      <c r="AA25" s="38">
        <f>SUM(AA15:AA24)</f>
        <v>4142784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19754073</v>
      </c>
      <c r="D26" s="29">
        <f>+D13+D25</f>
        <v>0</v>
      </c>
      <c r="E26" s="30">
        <f t="shared" si="2"/>
        <v>37838782</v>
      </c>
      <c r="F26" s="31">
        <f t="shared" si="2"/>
        <v>37838782</v>
      </c>
      <c r="G26" s="31">
        <f t="shared" si="2"/>
        <v>0</v>
      </c>
      <c r="H26" s="31">
        <f t="shared" si="2"/>
        <v>-194712</v>
      </c>
      <c r="I26" s="31">
        <f t="shared" si="2"/>
        <v>0</v>
      </c>
      <c r="J26" s="31">
        <f t="shared" si="2"/>
        <v>-194712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-194712</v>
      </c>
      <c r="X26" s="31">
        <f t="shared" si="2"/>
        <v>9459696</v>
      </c>
      <c r="Y26" s="31">
        <f t="shared" si="2"/>
        <v>-9654408</v>
      </c>
      <c r="Z26" s="32">
        <f>+IF(X26&lt;&gt;0,+(Y26/X26)*100,0)</f>
        <v>-102.05833252992484</v>
      </c>
      <c r="AA26" s="33">
        <f>+AA13+AA25</f>
        <v>37838782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1969066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1969066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1969066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17785007</v>
      </c>
      <c r="D45" s="42">
        <f t="shared" si="6"/>
        <v>0</v>
      </c>
      <c r="E45" s="43">
        <f t="shared" si="6"/>
        <v>37838782</v>
      </c>
      <c r="F45" s="44">
        <f t="shared" si="6"/>
        <v>37838782</v>
      </c>
      <c r="G45" s="44">
        <f t="shared" si="6"/>
        <v>0</v>
      </c>
      <c r="H45" s="44">
        <f t="shared" si="6"/>
        <v>-194712</v>
      </c>
      <c r="I45" s="44">
        <f t="shared" si="6"/>
        <v>0</v>
      </c>
      <c r="J45" s="44">
        <f t="shared" si="6"/>
        <v>-194712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-194712</v>
      </c>
      <c r="X45" s="44">
        <f t="shared" si="6"/>
        <v>9459696</v>
      </c>
      <c r="Y45" s="44">
        <f t="shared" si="6"/>
        <v>-9654408</v>
      </c>
      <c r="Z45" s="45">
        <f>+IF(X45&lt;&gt;0,+(Y45/X45)*100,0)</f>
        <v>-102.05833252992484</v>
      </c>
      <c r="AA45" s="46">
        <f>+AA26-AA44</f>
        <v>37838782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64</v>
      </c>
      <c r="F47" s="20">
        <v>64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</v>
      </c>
      <c r="Y47" s="20">
        <v>-10</v>
      </c>
      <c r="Z47" s="47">
        <v>-100</v>
      </c>
      <c r="AA47" s="22">
        <v>64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64</v>
      </c>
      <c r="F50" s="52">
        <f t="shared" si="7"/>
        <v>64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</v>
      </c>
      <c r="Y50" s="52">
        <f t="shared" si="7"/>
        <v>-10</v>
      </c>
      <c r="Z50" s="53">
        <f>+IF(X50&lt;&gt;0,+(Y50/X50)*100,0)</f>
        <v>-100</v>
      </c>
      <c r="AA50" s="54">
        <f>SUM(AA47:AA49)</f>
        <v>64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73538276</v>
      </c>
      <c r="D7" s="18"/>
      <c r="E7" s="19">
        <v>13866987</v>
      </c>
      <c r="F7" s="20">
        <v>13866987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3466755</v>
      </c>
      <c r="Y7" s="20">
        <v>-3466755</v>
      </c>
      <c r="Z7" s="21">
        <v>-100</v>
      </c>
      <c r="AA7" s="22">
        <v>13866987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73538276</v>
      </c>
      <c r="D13" s="29">
        <f>SUM(D6:D12)</f>
        <v>0</v>
      </c>
      <c r="E13" s="30">
        <f t="shared" si="0"/>
        <v>13866987</v>
      </c>
      <c r="F13" s="31">
        <f t="shared" si="0"/>
        <v>13866987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3466755</v>
      </c>
      <c r="Y13" s="31">
        <f t="shared" si="0"/>
        <v>-3466755</v>
      </c>
      <c r="Z13" s="32">
        <f>+IF(X13&lt;&gt;0,+(Y13/X13)*100,0)</f>
        <v>-100</v>
      </c>
      <c r="AA13" s="33">
        <f>SUM(AA6:AA12)</f>
        <v>13866987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43682035</v>
      </c>
      <c r="D17" s="18"/>
      <c r="E17" s="19">
        <v>21017646</v>
      </c>
      <c r="F17" s="20">
        <v>21017646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5254434</v>
      </c>
      <c r="Y17" s="24">
        <v>-5254434</v>
      </c>
      <c r="Z17" s="25">
        <v>-100</v>
      </c>
      <c r="AA17" s="26">
        <v>21017646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43682035</v>
      </c>
      <c r="D25" s="29">
        <f t="shared" ref="D25:Y25" si="1">SUM(D15:D24)</f>
        <v>0</v>
      </c>
      <c r="E25" s="35">
        <f t="shared" si="1"/>
        <v>21017646</v>
      </c>
      <c r="F25" s="36">
        <f t="shared" si="1"/>
        <v>21017646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5254434</v>
      </c>
      <c r="Y25" s="36">
        <f t="shared" si="1"/>
        <v>-5254434</v>
      </c>
      <c r="Z25" s="37">
        <f>+IF(X25&lt;&gt;0,+(Y25/X25)*100,0)</f>
        <v>-100</v>
      </c>
      <c r="AA25" s="38">
        <f>SUM(AA15:AA24)</f>
        <v>21017646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117220311</v>
      </c>
      <c r="D26" s="29">
        <f>+D13+D25</f>
        <v>0</v>
      </c>
      <c r="E26" s="30">
        <f t="shared" si="2"/>
        <v>34884633</v>
      </c>
      <c r="F26" s="31">
        <f t="shared" si="2"/>
        <v>34884633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8721189</v>
      </c>
      <c r="Y26" s="31">
        <f t="shared" si="2"/>
        <v>-8721189</v>
      </c>
      <c r="Z26" s="32">
        <f>+IF(X26&lt;&gt;0,+(Y26/X26)*100,0)</f>
        <v>-100</v>
      </c>
      <c r="AA26" s="33">
        <f>+AA13+AA25</f>
        <v>34884633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82840882</v>
      </c>
      <c r="D34" s="18"/>
      <c r="E34" s="19">
        <v>20095604</v>
      </c>
      <c r="F34" s="20">
        <v>20095604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5023896</v>
      </c>
      <c r="Y34" s="20">
        <v>-5023896</v>
      </c>
      <c r="Z34" s="21">
        <v>-100</v>
      </c>
      <c r="AA34" s="22">
        <v>20095604</v>
      </c>
    </row>
    <row r="35" spans="1:27" ht="13.5" x14ac:dyDescent="0.25">
      <c r="A35" s="23" t="s">
        <v>39</v>
      </c>
      <c r="B35" s="17" t="s">
        <v>32</v>
      </c>
      <c r="C35" s="18">
        <v>7803297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90644179</v>
      </c>
      <c r="D37" s="29">
        <f t="shared" ref="D37:Y37" si="3">SUM(D29:D36)</f>
        <v>0</v>
      </c>
      <c r="E37" s="30">
        <f t="shared" si="3"/>
        <v>20095604</v>
      </c>
      <c r="F37" s="31">
        <f t="shared" si="3"/>
        <v>20095604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5023896</v>
      </c>
      <c r="Y37" s="31">
        <f t="shared" si="3"/>
        <v>-5023896</v>
      </c>
      <c r="Z37" s="32">
        <f>+IF(X37&lt;&gt;0,+(Y37/X37)*100,0)</f>
        <v>-100</v>
      </c>
      <c r="AA37" s="33">
        <f>SUM(AA29:AA36)</f>
        <v>20095604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90644179</v>
      </c>
      <c r="D44" s="29">
        <f>+D37+D43</f>
        <v>0</v>
      </c>
      <c r="E44" s="30">
        <f t="shared" si="5"/>
        <v>20095604</v>
      </c>
      <c r="F44" s="31">
        <f t="shared" si="5"/>
        <v>20095604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5023896</v>
      </c>
      <c r="Y44" s="31">
        <f t="shared" si="5"/>
        <v>-5023896</v>
      </c>
      <c r="Z44" s="32">
        <f>+IF(X44&lt;&gt;0,+(Y44/X44)*100,0)</f>
        <v>-100</v>
      </c>
      <c r="AA44" s="33">
        <f>+AA37+AA43</f>
        <v>20095604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26576132</v>
      </c>
      <c r="D45" s="42">
        <f t="shared" si="6"/>
        <v>0</v>
      </c>
      <c r="E45" s="43">
        <f t="shared" si="6"/>
        <v>14789029</v>
      </c>
      <c r="F45" s="44">
        <f t="shared" si="6"/>
        <v>14789029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3697293</v>
      </c>
      <c r="Y45" s="44">
        <f t="shared" si="6"/>
        <v>-3697293</v>
      </c>
      <c r="Z45" s="45">
        <f>+IF(X45&lt;&gt;0,+(Y45/X45)*100,0)</f>
        <v>-100</v>
      </c>
      <c r="AA45" s="46">
        <f>+AA26-AA44</f>
        <v>14789029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4258758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4258758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18710509</v>
      </c>
      <c r="D7" s="18"/>
      <c r="E7" s="19">
        <v>37295386</v>
      </c>
      <c r="F7" s="20">
        <v>37295386</v>
      </c>
      <c r="G7" s="20">
        <v>56588962</v>
      </c>
      <c r="H7" s="20">
        <v>-30662389</v>
      </c>
      <c r="I7" s="20">
        <v>3289692</v>
      </c>
      <c r="J7" s="20">
        <v>29216265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29216265</v>
      </c>
      <c r="X7" s="20">
        <v>9323853</v>
      </c>
      <c r="Y7" s="20">
        <v>19892412</v>
      </c>
      <c r="Z7" s="21">
        <v>213.34969566766014</v>
      </c>
      <c r="AA7" s="22">
        <v>37295386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18710509</v>
      </c>
      <c r="D13" s="29">
        <f>SUM(D6:D12)</f>
        <v>0</v>
      </c>
      <c r="E13" s="30">
        <f t="shared" si="0"/>
        <v>37295386</v>
      </c>
      <c r="F13" s="31">
        <f t="shared" si="0"/>
        <v>37295386</v>
      </c>
      <c r="G13" s="31">
        <f t="shared" si="0"/>
        <v>56588962</v>
      </c>
      <c r="H13" s="31">
        <f t="shared" si="0"/>
        <v>-30662389</v>
      </c>
      <c r="I13" s="31">
        <f t="shared" si="0"/>
        <v>3289692</v>
      </c>
      <c r="J13" s="31">
        <f t="shared" si="0"/>
        <v>29216265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29216265</v>
      </c>
      <c r="X13" s="31">
        <f t="shared" si="0"/>
        <v>9323853</v>
      </c>
      <c r="Y13" s="31">
        <f t="shared" si="0"/>
        <v>19892412</v>
      </c>
      <c r="Z13" s="32">
        <f>+IF(X13&lt;&gt;0,+(Y13/X13)*100,0)</f>
        <v>213.34969566766014</v>
      </c>
      <c r="AA13" s="33">
        <f>SUM(AA6:AA12)</f>
        <v>37295386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-182447793</v>
      </c>
      <c r="D17" s="18"/>
      <c r="E17" s="19">
        <v>1796948</v>
      </c>
      <c r="F17" s="20">
        <v>1796948</v>
      </c>
      <c r="G17" s="24">
        <v>1796948</v>
      </c>
      <c r="H17" s="24">
        <v>-184244741</v>
      </c>
      <c r="I17" s="24"/>
      <c r="J17" s="20">
        <v>-182447793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-182447793</v>
      </c>
      <c r="X17" s="20">
        <v>449238</v>
      </c>
      <c r="Y17" s="24">
        <v>-182897031</v>
      </c>
      <c r="Z17" s="25">
        <v>-40712.724880798152</v>
      </c>
      <c r="AA17" s="26">
        <v>1796948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-182447793</v>
      </c>
      <c r="D25" s="29">
        <f t="shared" ref="D25:Y25" si="1">SUM(D15:D24)</f>
        <v>0</v>
      </c>
      <c r="E25" s="35">
        <f t="shared" si="1"/>
        <v>1796948</v>
      </c>
      <c r="F25" s="36">
        <f t="shared" si="1"/>
        <v>1796948</v>
      </c>
      <c r="G25" s="36">
        <f t="shared" si="1"/>
        <v>1796948</v>
      </c>
      <c r="H25" s="36">
        <f t="shared" si="1"/>
        <v>-184244741</v>
      </c>
      <c r="I25" s="36">
        <f t="shared" si="1"/>
        <v>0</v>
      </c>
      <c r="J25" s="36">
        <f t="shared" si="1"/>
        <v>-182447793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-182447793</v>
      </c>
      <c r="X25" s="36">
        <f t="shared" si="1"/>
        <v>449238</v>
      </c>
      <c r="Y25" s="36">
        <f t="shared" si="1"/>
        <v>-182897031</v>
      </c>
      <c r="Z25" s="37">
        <f>+IF(X25&lt;&gt;0,+(Y25/X25)*100,0)</f>
        <v>-40712.724880798152</v>
      </c>
      <c r="AA25" s="38">
        <f>SUM(AA15:AA24)</f>
        <v>1796948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-163737284</v>
      </c>
      <c r="D26" s="29">
        <f>+D13+D25</f>
        <v>0</v>
      </c>
      <c r="E26" s="30">
        <f t="shared" si="2"/>
        <v>39092334</v>
      </c>
      <c r="F26" s="31">
        <f t="shared" si="2"/>
        <v>39092334</v>
      </c>
      <c r="G26" s="31">
        <f t="shared" si="2"/>
        <v>58385910</v>
      </c>
      <c r="H26" s="31">
        <f t="shared" si="2"/>
        <v>-214907130</v>
      </c>
      <c r="I26" s="31">
        <f t="shared" si="2"/>
        <v>3289692</v>
      </c>
      <c r="J26" s="31">
        <f t="shared" si="2"/>
        <v>-153231528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-153231528</v>
      </c>
      <c r="X26" s="31">
        <f t="shared" si="2"/>
        <v>9773091</v>
      </c>
      <c r="Y26" s="31">
        <f t="shared" si="2"/>
        <v>-163004619</v>
      </c>
      <c r="Z26" s="32">
        <f>+IF(X26&lt;&gt;0,+(Y26/X26)*100,0)</f>
        <v>-1667.8921643111682</v>
      </c>
      <c r="AA26" s="33">
        <f>+AA13+AA25</f>
        <v>39092334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15272887</v>
      </c>
      <c r="D35" s="18"/>
      <c r="E35" s="19">
        <v>17460566</v>
      </c>
      <c r="F35" s="20">
        <v>17460566</v>
      </c>
      <c r="G35" s="20">
        <v>15676181</v>
      </c>
      <c r="H35" s="20">
        <v>323104</v>
      </c>
      <c r="I35" s="20">
        <v>339364</v>
      </c>
      <c r="J35" s="20">
        <v>16338649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16338649</v>
      </c>
      <c r="X35" s="20">
        <v>4365141</v>
      </c>
      <c r="Y35" s="20">
        <v>11973508</v>
      </c>
      <c r="Z35" s="21">
        <v>274.29831018058752</v>
      </c>
      <c r="AA35" s="22">
        <v>17460566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15272887</v>
      </c>
      <c r="D37" s="29">
        <f t="shared" ref="D37:Y37" si="3">SUM(D29:D36)</f>
        <v>0</v>
      </c>
      <c r="E37" s="30">
        <f t="shared" si="3"/>
        <v>17460566</v>
      </c>
      <c r="F37" s="31">
        <f t="shared" si="3"/>
        <v>17460566</v>
      </c>
      <c r="G37" s="31">
        <f t="shared" si="3"/>
        <v>15676181</v>
      </c>
      <c r="H37" s="31">
        <f t="shared" si="3"/>
        <v>323104</v>
      </c>
      <c r="I37" s="31">
        <f t="shared" si="3"/>
        <v>339364</v>
      </c>
      <c r="J37" s="31">
        <f t="shared" si="3"/>
        <v>16338649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16338649</v>
      </c>
      <c r="X37" s="31">
        <f t="shared" si="3"/>
        <v>4365141</v>
      </c>
      <c r="Y37" s="31">
        <f t="shared" si="3"/>
        <v>11973508</v>
      </c>
      <c r="Z37" s="32">
        <f>+IF(X37&lt;&gt;0,+(Y37/X37)*100,0)</f>
        <v>274.29831018058752</v>
      </c>
      <c r="AA37" s="33">
        <f>SUM(AA29:AA36)</f>
        <v>17460566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15272887</v>
      </c>
      <c r="D44" s="29">
        <f>+D37+D43</f>
        <v>0</v>
      </c>
      <c r="E44" s="30">
        <f t="shared" si="5"/>
        <v>17460566</v>
      </c>
      <c r="F44" s="31">
        <f t="shared" si="5"/>
        <v>17460566</v>
      </c>
      <c r="G44" s="31">
        <f t="shared" si="5"/>
        <v>15676181</v>
      </c>
      <c r="H44" s="31">
        <f t="shared" si="5"/>
        <v>323104</v>
      </c>
      <c r="I44" s="31">
        <f t="shared" si="5"/>
        <v>339364</v>
      </c>
      <c r="J44" s="31">
        <f t="shared" si="5"/>
        <v>16338649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16338649</v>
      </c>
      <c r="X44" s="31">
        <f t="shared" si="5"/>
        <v>4365141</v>
      </c>
      <c r="Y44" s="31">
        <f t="shared" si="5"/>
        <v>11973508</v>
      </c>
      <c r="Z44" s="32">
        <f>+IF(X44&lt;&gt;0,+(Y44/X44)*100,0)</f>
        <v>274.29831018058752</v>
      </c>
      <c r="AA44" s="33">
        <f>+AA37+AA43</f>
        <v>17460566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-179010171</v>
      </c>
      <c r="D45" s="42">
        <f t="shared" si="6"/>
        <v>0</v>
      </c>
      <c r="E45" s="43">
        <f t="shared" si="6"/>
        <v>21631768</v>
      </c>
      <c r="F45" s="44">
        <f t="shared" si="6"/>
        <v>21631768</v>
      </c>
      <c r="G45" s="44">
        <f t="shared" si="6"/>
        <v>42709729</v>
      </c>
      <c r="H45" s="44">
        <f t="shared" si="6"/>
        <v>-215230234</v>
      </c>
      <c r="I45" s="44">
        <f t="shared" si="6"/>
        <v>2950328</v>
      </c>
      <c r="J45" s="44">
        <f t="shared" si="6"/>
        <v>-169570177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-169570177</v>
      </c>
      <c r="X45" s="44">
        <f t="shared" si="6"/>
        <v>5407950</v>
      </c>
      <c r="Y45" s="44">
        <f t="shared" si="6"/>
        <v>-174978127</v>
      </c>
      <c r="Z45" s="45">
        <f>+IF(X45&lt;&gt;0,+(Y45/X45)*100,0)</f>
        <v>-3235.5722038850208</v>
      </c>
      <c r="AA45" s="46">
        <f>+AA26-AA44</f>
        <v>21631768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228528833</v>
      </c>
      <c r="D47" s="18"/>
      <c r="E47" s="19">
        <v>180984101</v>
      </c>
      <c r="F47" s="20">
        <v>180984101</v>
      </c>
      <c r="G47" s="20">
        <v>228053074</v>
      </c>
      <c r="H47" s="20">
        <v>1941000</v>
      </c>
      <c r="I47" s="20">
        <v>3650855</v>
      </c>
      <c r="J47" s="20">
        <v>233644929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233644929</v>
      </c>
      <c r="X47" s="20">
        <v>45246024</v>
      </c>
      <c r="Y47" s="20">
        <v>188398905</v>
      </c>
      <c r="Z47" s="47">
        <v>416.38775818180181</v>
      </c>
      <c r="AA47" s="22">
        <v>180984101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228528833</v>
      </c>
      <c r="D50" s="50">
        <f t="shared" ref="D50:Y50" si="7">SUM(D47:D49)</f>
        <v>0</v>
      </c>
      <c r="E50" s="51">
        <f t="shared" si="7"/>
        <v>180984101</v>
      </c>
      <c r="F50" s="52">
        <f t="shared" si="7"/>
        <v>180984101</v>
      </c>
      <c r="G50" s="52">
        <f t="shared" si="7"/>
        <v>228053074</v>
      </c>
      <c r="H50" s="52">
        <f t="shared" si="7"/>
        <v>1941000</v>
      </c>
      <c r="I50" s="52">
        <f t="shared" si="7"/>
        <v>3650855</v>
      </c>
      <c r="J50" s="52">
        <f t="shared" si="7"/>
        <v>233644929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233644929</v>
      </c>
      <c r="X50" s="52">
        <f t="shared" si="7"/>
        <v>45246024</v>
      </c>
      <c r="Y50" s="52">
        <f t="shared" si="7"/>
        <v>188398905</v>
      </c>
      <c r="Z50" s="53">
        <f>+IF(X50&lt;&gt;0,+(Y50/X50)*100,0)</f>
        <v>416.38775818180181</v>
      </c>
      <c r="AA50" s="54">
        <f>SUM(AA47:AA49)</f>
        <v>180984101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7053132</v>
      </c>
      <c r="D7" s="18"/>
      <c r="E7" s="19">
        <v>8754631</v>
      </c>
      <c r="F7" s="20">
        <v>8754631</v>
      </c>
      <c r="G7" s="20">
        <v>39642012</v>
      </c>
      <c r="H7" s="20">
        <v>-28029747</v>
      </c>
      <c r="I7" s="20">
        <v>2301639</v>
      </c>
      <c r="J7" s="20">
        <v>13913904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13913904</v>
      </c>
      <c r="X7" s="20">
        <v>2188671</v>
      </c>
      <c r="Y7" s="20">
        <v>11725233</v>
      </c>
      <c r="Z7" s="21">
        <v>535.72387078734084</v>
      </c>
      <c r="AA7" s="22">
        <v>8754631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7053132</v>
      </c>
      <c r="D13" s="29">
        <f>SUM(D6:D12)</f>
        <v>0</v>
      </c>
      <c r="E13" s="30">
        <f t="shared" si="0"/>
        <v>8754631</v>
      </c>
      <c r="F13" s="31">
        <f t="shared" si="0"/>
        <v>8754631</v>
      </c>
      <c r="G13" s="31">
        <f t="shared" si="0"/>
        <v>39642012</v>
      </c>
      <c r="H13" s="31">
        <f t="shared" si="0"/>
        <v>-28029747</v>
      </c>
      <c r="I13" s="31">
        <f t="shared" si="0"/>
        <v>2301639</v>
      </c>
      <c r="J13" s="31">
        <f t="shared" si="0"/>
        <v>13913904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13913904</v>
      </c>
      <c r="X13" s="31">
        <f t="shared" si="0"/>
        <v>2188671</v>
      </c>
      <c r="Y13" s="31">
        <f t="shared" si="0"/>
        <v>11725233</v>
      </c>
      <c r="Z13" s="32">
        <f>+IF(X13&lt;&gt;0,+(Y13/X13)*100,0)</f>
        <v>535.72387078734084</v>
      </c>
      <c r="AA13" s="33">
        <f>SUM(AA6:AA12)</f>
        <v>8754631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-508298</v>
      </c>
      <c r="D17" s="18"/>
      <c r="E17" s="19">
        <v>44426435</v>
      </c>
      <c r="F17" s="20">
        <v>44426435</v>
      </c>
      <c r="G17" s="24">
        <v>3980533</v>
      </c>
      <c r="H17" s="24">
        <v>-4488830</v>
      </c>
      <c r="I17" s="24"/>
      <c r="J17" s="20">
        <v>-508297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-508297</v>
      </c>
      <c r="X17" s="20">
        <v>11106642</v>
      </c>
      <c r="Y17" s="24">
        <v>-11614939</v>
      </c>
      <c r="Z17" s="25">
        <v>-104.5765137653667</v>
      </c>
      <c r="AA17" s="26">
        <v>44426435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-508298</v>
      </c>
      <c r="D25" s="29">
        <f t="shared" ref="D25:Y25" si="1">SUM(D15:D24)</f>
        <v>0</v>
      </c>
      <c r="E25" s="35">
        <f t="shared" si="1"/>
        <v>44426435</v>
      </c>
      <c r="F25" s="36">
        <f t="shared" si="1"/>
        <v>44426435</v>
      </c>
      <c r="G25" s="36">
        <f t="shared" si="1"/>
        <v>3980533</v>
      </c>
      <c r="H25" s="36">
        <f t="shared" si="1"/>
        <v>-4488830</v>
      </c>
      <c r="I25" s="36">
        <f t="shared" si="1"/>
        <v>0</v>
      </c>
      <c r="J25" s="36">
        <f t="shared" si="1"/>
        <v>-508297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-508297</v>
      </c>
      <c r="X25" s="36">
        <f t="shared" si="1"/>
        <v>11106642</v>
      </c>
      <c r="Y25" s="36">
        <f t="shared" si="1"/>
        <v>-11614939</v>
      </c>
      <c r="Z25" s="37">
        <f>+IF(X25&lt;&gt;0,+(Y25/X25)*100,0)</f>
        <v>-104.5765137653667</v>
      </c>
      <c r="AA25" s="38">
        <f>SUM(AA15:AA24)</f>
        <v>44426435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6544834</v>
      </c>
      <c r="D26" s="29">
        <f>+D13+D25</f>
        <v>0</v>
      </c>
      <c r="E26" s="30">
        <f t="shared" si="2"/>
        <v>53181066</v>
      </c>
      <c r="F26" s="31">
        <f t="shared" si="2"/>
        <v>53181066</v>
      </c>
      <c r="G26" s="31">
        <f t="shared" si="2"/>
        <v>43622545</v>
      </c>
      <c r="H26" s="31">
        <f t="shared" si="2"/>
        <v>-32518577</v>
      </c>
      <c r="I26" s="31">
        <f t="shared" si="2"/>
        <v>2301639</v>
      </c>
      <c r="J26" s="31">
        <f t="shared" si="2"/>
        <v>13405607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13405607</v>
      </c>
      <c r="X26" s="31">
        <f t="shared" si="2"/>
        <v>13295313</v>
      </c>
      <c r="Y26" s="31">
        <f t="shared" si="2"/>
        <v>110294</v>
      </c>
      <c r="Z26" s="32">
        <f>+IF(X26&lt;&gt;0,+(Y26/X26)*100,0)</f>
        <v>0.82957054113731654</v>
      </c>
      <c r="AA26" s="33">
        <f>+AA13+AA25</f>
        <v>53181066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3955416</v>
      </c>
      <c r="D35" s="18"/>
      <c r="E35" s="19">
        <v>-2027663</v>
      </c>
      <c r="F35" s="20">
        <v>-2027663</v>
      </c>
      <c r="G35" s="20">
        <v>4305657</v>
      </c>
      <c r="H35" s="20">
        <v>354639</v>
      </c>
      <c r="I35" s="20">
        <v>268763</v>
      </c>
      <c r="J35" s="20">
        <v>4929059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4929059</v>
      </c>
      <c r="X35" s="20">
        <v>-506916</v>
      </c>
      <c r="Y35" s="20">
        <v>5435975</v>
      </c>
      <c r="Z35" s="21">
        <v>-1072.362087604258</v>
      </c>
      <c r="AA35" s="22">
        <v>-2027663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3955416</v>
      </c>
      <c r="D37" s="29">
        <f t="shared" ref="D37:Y37" si="3">SUM(D29:D36)</f>
        <v>0</v>
      </c>
      <c r="E37" s="30">
        <f t="shared" si="3"/>
        <v>-2027663</v>
      </c>
      <c r="F37" s="31">
        <f t="shared" si="3"/>
        <v>-2027663</v>
      </c>
      <c r="G37" s="31">
        <f t="shared" si="3"/>
        <v>4305657</v>
      </c>
      <c r="H37" s="31">
        <f t="shared" si="3"/>
        <v>354639</v>
      </c>
      <c r="I37" s="31">
        <f t="shared" si="3"/>
        <v>268763</v>
      </c>
      <c r="J37" s="31">
        <f t="shared" si="3"/>
        <v>4929059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4929059</v>
      </c>
      <c r="X37" s="31">
        <f t="shared" si="3"/>
        <v>-506916</v>
      </c>
      <c r="Y37" s="31">
        <f t="shared" si="3"/>
        <v>5435975</v>
      </c>
      <c r="Z37" s="32">
        <f>+IF(X37&lt;&gt;0,+(Y37/X37)*100,0)</f>
        <v>-1072.362087604258</v>
      </c>
      <c r="AA37" s="33">
        <f>SUM(AA29:AA36)</f>
        <v>-2027663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98017778</v>
      </c>
      <c r="D40" s="18"/>
      <c r="E40" s="19">
        <v>96563313</v>
      </c>
      <c r="F40" s="20">
        <v>96563313</v>
      </c>
      <c r="G40" s="20">
        <v>90395377</v>
      </c>
      <c r="H40" s="20">
        <v>7622401</v>
      </c>
      <c r="I40" s="20"/>
      <c r="J40" s="20">
        <v>98017778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98017778</v>
      </c>
      <c r="X40" s="20">
        <v>24140826</v>
      </c>
      <c r="Y40" s="20">
        <v>73876952</v>
      </c>
      <c r="Z40" s="21">
        <v>306.02495540127751</v>
      </c>
      <c r="AA40" s="22">
        <v>96563313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98017778</v>
      </c>
      <c r="D43" s="29">
        <f t="shared" ref="D43:Y43" si="4">SUM(D39:D42)</f>
        <v>0</v>
      </c>
      <c r="E43" s="35">
        <f t="shared" si="4"/>
        <v>96563313</v>
      </c>
      <c r="F43" s="36">
        <f t="shared" si="4"/>
        <v>96563313</v>
      </c>
      <c r="G43" s="36">
        <f t="shared" si="4"/>
        <v>90395377</v>
      </c>
      <c r="H43" s="36">
        <f t="shared" si="4"/>
        <v>7622401</v>
      </c>
      <c r="I43" s="36">
        <f t="shared" si="4"/>
        <v>0</v>
      </c>
      <c r="J43" s="36">
        <f t="shared" si="4"/>
        <v>98017778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98017778</v>
      </c>
      <c r="X43" s="36">
        <f t="shared" si="4"/>
        <v>24140826</v>
      </c>
      <c r="Y43" s="36">
        <f t="shared" si="4"/>
        <v>73876952</v>
      </c>
      <c r="Z43" s="37">
        <f>+IF(X43&lt;&gt;0,+(Y43/X43)*100,0)</f>
        <v>306.02495540127751</v>
      </c>
      <c r="AA43" s="38">
        <f>SUM(AA39:AA42)</f>
        <v>96563313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101973194</v>
      </c>
      <c r="D44" s="29">
        <f>+D37+D43</f>
        <v>0</v>
      </c>
      <c r="E44" s="30">
        <f t="shared" si="5"/>
        <v>94535650</v>
      </c>
      <c r="F44" s="31">
        <f t="shared" si="5"/>
        <v>94535650</v>
      </c>
      <c r="G44" s="31">
        <f t="shared" si="5"/>
        <v>94701034</v>
      </c>
      <c r="H44" s="31">
        <f t="shared" si="5"/>
        <v>7977040</v>
      </c>
      <c r="I44" s="31">
        <f t="shared" si="5"/>
        <v>268763</v>
      </c>
      <c r="J44" s="31">
        <f t="shared" si="5"/>
        <v>102946837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102946837</v>
      </c>
      <c r="X44" s="31">
        <f t="shared" si="5"/>
        <v>23633910</v>
      </c>
      <c r="Y44" s="31">
        <f t="shared" si="5"/>
        <v>79312927</v>
      </c>
      <c r="Z44" s="32">
        <f>+IF(X44&lt;&gt;0,+(Y44/X44)*100,0)</f>
        <v>335.58952792830303</v>
      </c>
      <c r="AA44" s="33">
        <f>+AA37+AA43</f>
        <v>94535650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-95428360</v>
      </c>
      <c r="D45" s="42">
        <f t="shared" si="6"/>
        <v>0</v>
      </c>
      <c r="E45" s="43">
        <f t="shared" si="6"/>
        <v>-41354584</v>
      </c>
      <c r="F45" s="44">
        <f t="shared" si="6"/>
        <v>-41354584</v>
      </c>
      <c r="G45" s="44">
        <f t="shared" si="6"/>
        <v>-51078489</v>
      </c>
      <c r="H45" s="44">
        <f t="shared" si="6"/>
        <v>-40495617</v>
      </c>
      <c r="I45" s="44">
        <f t="shared" si="6"/>
        <v>2032876</v>
      </c>
      <c r="J45" s="44">
        <f t="shared" si="6"/>
        <v>-89541230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-89541230</v>
      </c>
      <c r="X45" s="44">
        <f t="shared" si="6"/>
        <v>-10338597</v>
      </c>
      <c r="Y45" s="44">
        <f t="shared" si="6"/>
        <v>-79202633</v>
      </c>
      <c r="Z45" s="45">
        <f>+IF(X45&lt;&gt;0,+(Y45/X45)*100,0)</f>
        <v>766.08685878751248</v>
      </c>
      <c r="AA45" s="46">
        <f>+AA26-AA44</f>
        <v>-41354584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-8674434</v>
      </c>
      <c r="D47" s="18"/>
      <c r="E47" s="19">
        <v>-13425530</v>
      </c>
      <c r="F47" s="20">
        <v>-13425530</v>
      </c>
      <c r="G47" s="20">
        <v>-6621779</v>
      </c>
      <c r="H47" s="20">
        <v>-24011266</v>
      </c>
      <c r="I47" s="20">
        <v>453322</v>
      </c>
      <c r="J47" s="20">
        <v>-30179723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-30179723</v>
      </c>
      <c r="X47" s="20">
        <v>-3356385</v>
      </c>
      <c r="Y47" s="20">
        <v>-26823338</v>
      </c>
      <c r="Z47" s="47">
        <v>799.17345596527218</v>
      </c>
      <c r="AA47" s="22">
        <v>-13425530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-8674434</v>
      </c>
      <c r="D50" s="50">
        <f t="shared" ref="D50:Y50" si="7">SUM(D47:D49)</f>
        <v>0</v>
      </c>
      <c r="E50" s="51">
        <f t="shared" si="7"/>
        <v>-13425530</v>
      </c>
      <c r="F50" s="52">
        <f t="shared" si="7"/>
        <v>-13425530</v>
      </c>
      <c r="G50" s="52">
        <f t="shared" si="7"/>
        <v>-6621779</v>
      </c>
      <c r="H50" s="52">
        <f t="shared" si="7"/>
        <v>-24011266</v>
      </c>
      <c r="I50" s="52">
        <f t="shared" si="7"/>
        <v>453322</v>
      </c>
      <c r="J50" s="52">
        <f t="shared" si="7"/>
        <v>-30179723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-30179723</v>
      </c>
      <c r="X50" s="52">
        <f t="shared" si="7"/>
        <v>-3356385</v>
      </c>
      <c r="Y50" s="52">
        <f t="shared" si="7"/>
        <v>-26823338</v>
      </c>
      <c r="Z50" s="53">
        <f>+IF(X50&lt;&gt;0,+(Y50/X50)*100,0)</f>
        <v>799.17345596527218</v>
      </c>
      <c r="AA50" s="54">
        <f>SUM(AA47:AA49)</f>
        <v>-13425530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F681280-FF2A-43DF-BF34-AE18485D3B4F}"/>
</file>

<file path=customXml/itemProps2.xml><?xml version="1.0" encoding="utf-8"?>
<ds:datastoreItem xmlns:ds="http://schemas.openxmlformats.org/officeDocument/2006/customXml" ds:itemID="{61894801-3B27-49DD-95B2-F4E4CCB18FE7}"/>
</file>

<file path=customXml/itemProps3.xml><?xml version="1.0" encoding="utf-8"?>
<ds:datastoreItem xmlns:ds="http://schemas.openxmlformats.org/officeDocument/2006/customXml" ds:itemID="{F1782D5C-75D0-4F16-BF68-F988DE235A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2023-11-02T08:10:08Z</dcterms:created>
  <dcterms:modified xsi:type="dcterms:W3CDTF">2023-11-02T08:11:09Z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